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entiunict-my.sharepoint.com/personal/edoardo_marino_unict_it/Documents/Didattica/2022-2023 Sismica EdArch/Fogli EXCEL/"/>
    </mc:Choice>
  </mc:AlternateContent>
  <xr:revisionPtr revIDLastSave="5" documentId="14_{9E050721-FF9A-4BFD-B33B-841FE0F7E10C}" xr6:coauthVersionLast="47" xr6:coauthVersionMax="47" xr10:uidLastSave="{81AB475F-33BF-4F20-9AEC-96C5E99CF4CD}"/>
  <bookViews>
    <workbookView xWindow="-98" yWindow="-98" windowWidth="20715" windowHeight="13155" xr2:uid="{A003E86F-7D75-4025-B834-46C1DC605308}"/>
  </bookViews>
  <sheets>
    <sheet name="Dati" sheetId="1" r:id="rId1"/>
    <sheet name="modale" sheetId="4" r:id="rId2"/>
    <sheet name="Schema" sheetId="2" r:id="rId3"/>
    <sheet name="Forme Mod" sheetId="5" r:id="rId4"/>
  </sheets>
  <definedNames>
    <definedName name="nModi">Dati!$F$2</definedName>
    <definedName name="nPia">Dati!$B$2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3" i="5" l="1"/>
  <c r="G32" i="5"/>
  <c r="G33" i="5" s="1"/>
  <c r="B27" i="5"/>
  <c r="G26" i="5"/>
  <c r="G27" i="5" s="1"/>
  <c r="B21" i="5"/>
  <c r="G20" i="5"/>
  <c r="G21" i="5" s="1"/>
  <c r="D33" i="5"/>
  <c r="D26" i="5"/>
  <c r="D21" i="5"/>
  <c r="L32" i="5" l="1"/>
  <c r="L26" i="5"/>
  <c r="L20" i="5"/>
  <c r="B15" i="5"/>
  <c r="G14" i="5"/>
  <c r="G15" i="5" s="1"/>
  <c r="G2" i="5"/>
  <c r="L2" i="5" s="1"/>
  <c r="L8" i="5"/>
  <c r="L9" i="5" s="1"/>
  <c r="G8" i="5"/>
  <c r="G9" i="5"/>
  <c r="B9" i="5"/>
  <c r="B3" i="5"/>
  <c r="C5" i="2"/>
  <c r="C16" i="2" s="1"/>
  <c r="C27" i="2" s="1"/>
  <c r="C6" i="2"/>
  <c r="C17" i="2" s="1"/>
  <c r="C28" i="2" s="1"/>
  <c r="C7" i="2"/>
  <c r="C18" i="2" s="1"/>
  <c r="C29" i="2" s="1"/>
  <c r="C8" i="2"/>
  <c r="C19" i="2" s="1"/>
  <c r="C30" i="2" s="1"/>
  <c r="C9" i="2"/>
  <c r="C20" i="2" s="1"/>
  <c r="C31" i="2" s="1"/>
  <c r="C10" i="2"/>
  <c r="C21" i="2" s="1"/>
  <c r="C32" i="2" s="1"/>
  <c r="C4" i="2"/>
  <c r="C15" i="2" s="1"/>
  <c r="C26" i="2" s="1"/>
  <c r="B4" i="2"/>
  <c r="B15" i="2" s="1"/>
  <c r="B26" i="2" s="1"/>
  <c r="B5" i="2"/>
  <c r="B16" i="2" s="1"/>
  <c r="B27" i="2" s="1"/>
  <c r="B6" i="2"/>
  <c r="B17" i="2" s="1"/>
  <c r="B28" i="2" s="1"/>
  <c r="B7" i="2"/>
  <c r="B18" i="2" s="1"/>
  <c r="B29" i="2" s="1"/>
  <c r="B8" i="2"/>
  <c r="B19" i="2" s="1"/>
  <c r="B30" i="2" s="1"/>
  <c r="B9" i="2"/>
  <c r="B20" i="2" s="1"/>
  <c r="B31" i="2" s="1"/>
  <c r="B10" i="2"/>
  <c r="B21" i="2" s="1"/>
  <c r="B32" i="2" s="1"/>
  <c r="I32" i="5"/>
  <c r="I31" i="5"/>
  <c r="N8" i="5"/>
  <c r="D27" i="5"/>
  <c r="I27" i="5"/>
  <c r="I26" i="5"/>
  <c r="I15" i="5"/>
  <c r="D20" i="5"/>
  <c r="D19" i="5"/>
  <c r="D7" i="5"/>
  <c r="I9" i="5"/>
  <c r="D32" i="5"/>
  <c r="D8" i="5"/>
  <c r="I7" i="5"/>
  <c r="I20" i="5"/>
  <c r="I33" i="5"/>
  <c r="I21" i="5"/>
  <c r="D15" i="5"/>
  <c r="I19" i="5"/>
  <c r="D31" i="5"/>
  <c r="I25" i="5"/>
  <c r="D1" i="5"/>
  <c r="D25" i="5"/>
  <c r="G3" i="5" l="1"/>
  <c r="L3" i="5"/>
  <c r="Q2" i="5"/>
  <c r="V2" i="5" s="1"/>
  <c r="Q8" i="5"/>
  <c r="Q32" i="5"/>
  <c r="L33" i="5"/>
  <c r="Q26" i="5"/>
  <c r="L27" i="5"/>
  <c r="Q20" i="5"/>
  <c r="L21" i="5"/>
  <c r="F17" i="2"/>
  <c r="F21" i="2"/>
  <c r="F16" i="2"/>
  <c r="F18" i="2"/>
  <c r="F20" i="2"/>
  <c r="F19" i="2"/>
  <c r="F15" i="2"/>
  <c r="L14" i="5"/>
  <c r="L15" i="5" s="1"/>
  <c r="Q14" i="5"/>
  <c r="Q3" i="5"/>
  <c r="V3" i="5"/>
  <c r="I3" i="5"/>
  <c r="N14" i="5"/>
  <c r="N9" i="5"/>
  <c r="N7" i="5"/>
  <c r="S3" i="5"/>
  <c r="I1" i="5"/>
  <c r="S1" i="5"/>
  <c r="I2" i="5"/>
  <c r="D14" i="5"/>
  <c r="N13" i="5"/>
  <c r="D3" i="5"/>
  <c r="D9" i="5"/>
  <c r="I13" i="5"/>
  <c r="I14" i="5"/>
  <c r="N15" i="5"/>
  <c r="D13" i="5"/>
  <c r="I8" i="5"/>
  <c r="D2" i="5"/>
  <c r="X3" i="5"/>
  <c r="X2" i="5"/>
  <c r="D4" i="2" l="1"/>
  <c r="D5" i="2"/>
  <c r="D9" i="2"/>
  <c r="D6" i="2"/>
  <c r="D8" i="2"/>
  <c r="D7" i="2"/>
  <c r="D10" i="2"/>
  <c r="E4" i="2"/>
  <c r="E5" i="2"/>
  <c r="E6" i="2"/>
  <c r="E7" i="2"/>
  <c r="E10" i="2"/>
  <c r="E8" i="2"/>
  <c r="E9" i="2"/>
  <c r="F4" i="2"/>
  <c r="Q9" i="5"/>
  <c r="V8" i="5"/>
  <c r="V32" i="5"/>
  <c r="Q33" i="5"/>
  <c r="Q27" i="5"/>
  <c r="V26" i="5"/>
  <c r="V20" i="5"/>
  <c r="Q21" i="5"/>
  <c r="E16" i="2"/>
  <c r="E18" i="2"/>
  <c r="E20" i="2"/>
  <c r="D16" i="2"/>
  <c r="E17" i="2"/>
  <c r="D18" i="2"/>
  <c r="D20" i="2"/>
  <c r="E21" i="2"/>
  <c r="D17" i="2"/>
  <c r="D21" i="2"/>
  <c r="E19" i="2"/>
  <c r="D19" i="2"/>
  <c r="G19" i="2"/>
  <c r="G16" i="2"/>
  <c r="G18" i="2"/>
  <c r="G20" i="2"/>
  <c r="G17" i="2"/>
  <c r="G21" i="2"/>
  <c r="H17" i="2"/>
  <c r="H19" i="2"/>
  <c r="H21" i="2"/>
  <c r="H16" i="2"/>
  <c r="H18" i="2"/>
  <c r="H20" i="2"/>
  <c r="I21" i="2"/>
  <c r="I18" i="2"/>
  <c r="I20" i="2"/>
  <c r="I16" i="2"/>
  <c r="I17" i="2"/>
  <c r="I19" i="2"/>
  <c r="I15" i="2"/>
  <c r="H15" i="2"/>
  <c r="G15" i="2"/>
  <c r="E15" i="2"/>
  <c r="D15" i="2"/>
  <c r="E27" i="2"/>
  <c r="E29" i="2"/>
  <c r="E31" i="2"/>
  <c r="E28" i="2"/>
  <c r="E30" i="2"/>
  <c r="E32" i="2"/>
  <c r="F29" i="2"/>
  <c r="F31" i="2"/>
  <c r="F27" i="2"/>
  <c r="F28" i="2"/>
  <c r="F30" i="2"/>
  <c r="F32" i="2"/>
  <c r="G27" i="2"/>
  <c r="G29" i="2"/>
  <c r="G31" i="2"/>
  <c r="G28" i="2"/>
  <c r="G30" i="2"/>
  <c r="G32" i="2"/>
  <c r="D27" i="2"/>
  <c r="D29" i="2"/>
  <c r="D31" i="2"/>
  <c r="D30" i="2"/>
  <c r="D28" i="2"/>
  <c r="D32" i="2"/>
  <c r="H28" i="2"/>
  <c r="H30" i="2"/>
  <c r="H32" i="2"/>
  <c r="H29" i="2"/>
  <c r="H31" i="2"/>
  <c r="H27" i="2"/>
  <c r="I30" i="2"/>
  <c r="I32" i="2"/>
  <c r="I28" i="2"/>
  <c r="I27" i="2"/>
  <c r="I29" i="2"/>
  <c r="I31" i="2"/>
  <c r="I26" i="2"/>
  <c r="H26" i="2"/>
  <c r="G26" i="2"/>
  <c r="F26" i="2"/>
  <c r="E26" i="2"/>
  <c r="D26" i="2"/>
  <c r="M6" i="2"/>
  <c r="M7" i="2"/>
  <c r="M8" i="2"/>
  <c r="M9" i="2"/>
  <c r="M10" i="2"/>
  <c r="M5" i="2"/>
  <c r="M4" i="2"/>
  <c r="J5" i="2"/>
  <c r="J10" i="2"/>
  <c r="J6" i="2"/>
  <c r="J9" i="2"/>
  <c r="J7" i="2"/>
  <c r="J8" i="2"/>
  <c r="J4" i="2"/>
  <c r="G6" i="2"/>
  <c r="G9" i="2"/>
  <c r="G7" i="2"/>
  <c r="G8" i="2"/>
  <c r="G10" i="2"/>
  <c r="G5" i="2"/>
  <c r="G4" i="2"/>
  <c r="F5" i="2"/>
  <c r="F6" i="2"/>
  <c r="F7" i="2"/>
  <c r="F8" i="2"/>
  <c r="F9" i="2"/>
  <c r="F10" i="2"/>
  <c r="Q15" i="5"/>
  <c r="V14" i="5"/>
  <c r="N33" i="5"/>
  <c r="N25" i="5"/>
  <c r="S2" i="5"/>
  <c r="N26" i="5"/>
  <c r="N1" i="5"/>
  <c r="N32" i="5"/>
  <c r="N19" i="5"/>
  <c r="N27" i="5"/>
  <c r="N21" i="5"/>
  <c r="N20" i="5"/>
  <c r="X1" i="5"/>
  <c r="N31" i="5"/>
  <c r="N3" i="5"/>
  <c r="N2" i="5"/>
  <c r="K5" i="2" l="1"/>
  <c r="K4" i="2"/>
  <c r="K6" i="2"/>
  <c r="K10" i="2"/>
  <c r="K7" i="2"/>
  <c r="K8" i="2"/>
  <c r="K9" i="2"/>
  <c r="H10" i="2"/>
  <c r="H7" i="2"/>
  <c r="H4" i="2"/>
  <c r="H9" i="2"/>
  <c r="H5" i="2"/>
  <c r="H6" i="2"/>
  <c r="H8" i="2"/>
  <c r="I9" i="2"/>
  <c r="I4" i="2"/>
  <c r="I6" i="2"/>
  <c r="I10" i="2"/>
  <c r="I5" i="2"/>
  <c r="I7" i="2"/>
  <c r="I8" i="2"/>
  <c r="L9" i="2"/>
  <c r="L10" i="2"/>
  <c r="L4" i="2"/>
  <c r="L5" i="2"/>
  <c r="L6" i="2"/>
  <c r="L7" i="2"/>
  <c r="L8" i="2"/>
  <c r="V9" i="5"/>
  <c r="V33" i="5"/>
  <c r="V27" i="5"/>
  <c r="V21" i="5"/>
  <c r="V15" i="5"/>
  <c r="S15" i="5"/>
  <c r="S31" i="5"/>
  <c r="S9" i="5"/>
  <c r="S27" i="5"/>
  <c r="S26" i="5"/>
  <c r="S13" i="5"/>
  <c r="S14" i="5"/>
  <c r="S20" i="5"/>
  <c r="S19" i="5"/>
  <c r="S25" i="5"/>
  <c r="S21" i="5"/>
  <c r="S8" i="5"/>
  <c r="S32" i="5"/>
  <c r="S7" i="5"/>
  <c r="S33" i="5"/>
  <c r="J20" i="2" l="1"/>
  <c r="J15" i="2"/>
  <c r="J18" i="2"/>
  <c r="J19" i="2"/>
  <c r="J17" i="2"/>
  <c r="J16" i="2"/>
  <c r="J21" i="2"/>
  <c r="K16" i="2"/>
  <c r="K20" i="2"/>
  <c r="K15" i="2"/>
  <c r="K17" i="2"/>
  <c r="K19" i="2"/>
  <c r="K21" i="2"/>
  <c r="K18" i="2"/>
  <c r="J28" i="2"/>
  <c r="J30" i="2"/>
  <c r="J32" i="2"/>
  <c r="J27" i="2"/>
  <c r="J29" i="2"/>
  <c r="J31" i="2"/>
  <c r="K28" i="2"/>
  <c r="K30" i="2"/>
  <c r="K32" i="2"/>
  <c r="K27" i="2"/>
  <c r="K29" i="2"/>
  <c r="K31" i="2"/>
  <c r="K26" i="2"/>
  <c r="J26" i="2"/>
  <c r="X9" i="5"/>
  <c r="X7" i="5"/>
  <c r="X25" i="5"/>
  <c r="X33" i="5"/>
  <c r="X14" i="5"/>
  <c r="X20" i="5"/>
  <c r="X15" i="5"/>
  <c r="X32" i="5"/>
  <c r="X27" i="5"/>
  <c r="X13" i="5"/>
  <c r="X26" i="5"/>
  <c r="X21" i="5"/>
  <c r="X19" i="5"/>
  <c r="X8" i="5"/>
  <c r="X31" i="5"/>
  <c r="M18" i="2" l="1"/>
  <c r="M15" i="2"/>
  <c r="M20" i="2"/>
  <c r="M21" i="2"/>
  <c r="M17" i="2"/>
  <c r="M19" i="2"/>
  <c r="M16" i="2"/>
  <c r="L16" i="2"/>
  <c r="L15" i="2"/>
  <c r="L18" i="2"/>
  <c r="L20" i="2"/>
  <c r="L19" i="2"/>
  <c r="L17" i="2"/>
  <c r="L21" i="2"/>
  <c r="L27" i="2"/>
  <c r="L29" i="2"/>
  <c r="L31" i="2"/>
  <c r="L28" i="2"/>
  <c r="L32" i="2"/>
  <c r="L30" i="2"/>
  <c r="M27" i="2"/>
  <c r="M29" i="2"/>
  <c r="M31" i="2"/>
  <c r="M30" i="2"/>
  <c r="M32" i="2"/>
  <c r="M28" i="2"/>
  <c r="M26" i="2"/>
  <c r="L26" i="2"/>
</calcChain>
</file>

<file path=xl/sharedStrings.xml><?xml version="1.0" encoding="utf-8"?>
<sst xmlns="http://schemas.openxmlformats.org/spreadsheetml/2006/main" count="520" uniqueCount="50">
  <si>
    <t>n Piani</t>
  </si>
  <si>
    <t>Lx</t>
  </si>
  <si>
    <t>Ly</t>
  </si>
  <si>
    <t>m</t>
  </si>
  <si>
    <t>n vertici</t>
  </si>
  <si>
    <t>n.</t>
  </si>
  <si>
    <t>x</t>
  </si>
  <si>
    <t>y</t>
  </si>
  <si>
    <t>Geometria</t>
  </si>
  <si>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</si>
  <si>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</si>
  <si>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</si>
  <si>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</si>
  <si>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</si>
  <si>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</si>
  <si>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</si>
  <si>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</si>
  <si>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</si>
  <si>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</si>
  <si>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</si>
  <si>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</si>
  <si>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mm</t>
  </si>
  <si>
    <t>Radians</t>
  </si>
  <si>
    <t>StepNum</t>
  </si>
  <si>
    <t>Unitless</t>
  </si>
  <si>
    <t>MODAL</t>
  </si>
  <si>
    <t>LinModal</t>
  </si>
  <si>
    <t>Mode</t>
  </si>
  <si>
    <t>n Modi</t>
  </si>
  <si>
    <t>Piano</t>
  </si>
  <si>
    <t xml:space="preserve">Modo </t>
  </si>
  <si>
    <t>ux</t>
  </si>
  <si>
    <t>uy</t>
  </si>
  <si>
    <t>rot</t>
  </si>
  <si>
    <t>riga</t>
  </si>
  <si>
    <t>indeformata</t>
  </si>
  <si>
    <t>Modo 1</t>
  </si>
  <si>
    <t>Modo 2</t>
  </si>
  <si>
    <t>Piano 1</t>
  </si>
  <si>
    <t>Piano 2</t>
  </si>
  <si>
    <t>Piano 3</t>
  </si>
  <si>
    <t>Piano 4</t>
  </si>
  <si>
    <t>Piano 5</t>
  </si>
  <si>
    <t>Piano 6</t>
  </si>
  <si>
    <t>Modo 3</t>
  </si>
  <si>
    <t>101</t>
  </si>
  <si>
    <t>201</t>
  </si>
  <si>
    <t>301</t>
  </si>
  <si>
    <t>401</t>
  </si>
  <si>
    <t>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</si>
</sst>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/>
    <xf numFmtId="0" fontId="1" fillId="3" borderId="0" xfId="0" applyFont="1" applyFill="1"/>
    <xf numFmtId="0" fontId="0" fillId="3" borderId="0" xfId="0" applyFill="1"/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0" borderId="0" xfId="0"/>
    <xf numFmtId="49" fontId="0" fillId="0" borderId="0" xfId="0" applyNumberFormat="1"/>
    <xf numFmtId="0" fontId="0" fillId="0" borderId="0" xfId="0" applyFill="1"/>
    <xf numFmtId="0" fontId="0" fillId="0" borderId="0" xfId="0" applyAlignment="1">
      <alignment horizontal="center"/>
    </xf>
  </cellXfs>
  <cellStyles count="1">
    <cellStyle name="Normale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Modo 1</a:t>
            </a:r>
          </a:p>
        </c:rich>
      </c:tx>
      <c:layout>
        <c:manualLayout>
          <c:xMode val="edge"/>
          <c:yMode val="edge"/>
          <c:x val="0.28769502372282907"/>
          <c:y val="3.54668728585915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5.2743388870499099E-2"/>
          <c:y val="0.1644332892906451"/>
          <c:w val="0.69639241359863668"/>
          <c:h val="0.78679976052879153"/>
        </c:manualLayout>
      </c:layout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Schema!$B$4:$B$10</c:f>
              <c:numCache>
                <c:formatCode>General</c:formatCode>
                <c:ptCount val="7"/>
                <c:pt idx="0">
                  <c:v>0</c:v>
                </c:pt>
                <c:pt idx="1">
                  <c:v>22.05</c:v>
                </c:pt>
                <c:pt idx="2">
                  <c:v>22.05</c:v>
                </c:pt>
                <c:pt idx="3">
                  <c:v>8.3000000000000007</c:v>
                </c:pt>
                <c:pt idx="4">
                  <c:v>8.3000000000000007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Schema!$C$4:$C$10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8.4</c:v>
                </c:pt>
                <c:pt idx="3">
                  <c:v>8.4</c:v>
                </c:pt>
                <c:pt idx="4">
                  <c:v>16</c:v>
                </c:pt>
                <c:pt idx="5">
                  <c:v>16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56-45CC-A8BA-80362B0C77CE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Schema!$D$4:$D$10</c:f>
              <c:numCache>
                <c:formatCode>0.000</c:formatCode>
                <c:ptCount val="7"/>
                <c:pt idx="0">
                  <c:v>0.2682563</c:v>
                </c:pt>
                <c:pt idx="1">
                  <c:v>22.318256300000002</c:v>
                </c:pt>
                <c:pt idx="2">
                  <c:v>21.9671363</c:v>
                </c:pt>
                <c:pt idx="3">
                  <c:v>8.2171362999999999</c:v>
                </c:pt>
                <c:pt idx="4">
                  <c:v>7.8994563000000007</c:v>
                </c:pt>
                <c:pt idx="5">
                  <c:v>-0.40054370000000006</c:v>
                </c:pt>
                <c:pt idx="6">
                  <c:v>0.2682563</c:v>
                </c:pt>
              </c:numCache>
            </c:numRef>
          </c:xVal>
          <c:yVal>
            <c:numRef>
              <c:f>Schema!$E$4:$E$10</c:f>
              <c:numCache>
                <c:formatCode>0.000</c:formatCode>
                <c:ptCount val="7"/>
                <c:pt idx="0">
                  <c:v>0.16602520000000001</c:v>
                </c:pt>
                <c:pt idx="1">
                  <c:v>1.0877152000000001</c:v>
                </c:pt>
                <c:pt idx="2">
                  <c:v>9.4877152000000002</c:v>
                </c:pt>
                <c:pt idx="3">
                  <c:v>8.9129652000000004</c:v>
                </c:pt>
                <c:pt idx="4">
                  <c:v>16.5129652</c:v>
                </c:pt>
                <c:pt idx="5">
                  <c:v>16.1660252</c:v>
                </c:pt>
                <c:pt idx="6">
                  <c:v>0.16602520000000001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56-45CC-A8BA-80362B0C77CE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Schema!$F$4:$F$10</c:f>
              <c:numCache>
                <c:formatCode>0.000</c:formatCode>
                <c:ptCount val="7"/>
                <c:pt idx="0">
                  <c:v>0.60228159999999997</c:v>
                </c:pt>
                <c:pt idx="1">
                  <c:v>22.652281600000002</c:v>
                </c:pt>
                <c:pt idx="2">
                  <c:v>21.845881600000002</c:v>
                </c:pt>
                <c:pt idx="3">
                  <c:v>8.0958816000000002</c:v>
                </c:pt>
                <c:pt idx="4">
                  <c:v>7.3662816000000007</c:v>
                </c:pt>
                <c:pt idx="5">
                  <c:v>-0.93371840000000006</c:v>
                </c:pt>
                <c:pt idx="6">
                  <c:v>0.60228159999999997</c:v>
                </c:pt>
              </c:numCache>
            </c:numRef>
          </c:xVal>
          <c:yVal>
            <c:numRef>
              <c:f>Schema!$G$4:$G$10</c:f>
              <c:numCache>
                <c:formatCode>0.000</c:formatCode>
                <c:ptCount val="7"/>
                <c:pt idx="0">
                  <c:v>0.33434490000000006</c:v>
                </c:pt>
                <c:pt idx="1">
                  <c:v>2.4511449000000005</c:v>
                </c:pt>
                <c:pt idx="2">
                  <c:v>10.851144900000001</c:v>
                </c:pt>
                <c:pt idx="3">
                  <c:v>9.531144900000001</c:v>
                </c:pt>
                <c:pt idx="4">
                  <c:v>17.131144899999999</c:v>
                </c:pt>
                <c:pt idx="5">
                  <c:v>16.334344900000001</c:v>
                </c:pt>
                <c:pt idx="6">
                  <c:v>0.33434490000000006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56-45CC-A8BA-80362B0C77CE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Schema!$H$4:$H$10</c:f>
              <c:numCache>
                <c:formatCode>0.000</c:formatCode>
                <c:ptCount val="7"/>
                <c:pt idx="0">
                  <c:v>0.93788140000000009</c:v>
                </c:pt>
                <c:pt idx="1">
                  <c:v>22.987881399999999</c:v>
                </c:pt>
                <c:pt idx="2">
                  <c:v>21.719481399999999</c:v>
                </c:pt>
                <c:pt idx="3">
                  <c:v>7.9694814000000003</c:v>
                </c:pt>
                <c:pt idx="4">
                  <c:v>6.8218814000000005</c:v>
                </c:pt>
                <c:pt idx="5">
                  <c:v>-1.4781186000000002</c:v>
                </c:pt>
                <c:pt idx="6">
                  <c:v>0.93788140000000009</c:v>
                </c:pt>
              </c:numCache>
            </c:numRef>
          </c:xVal>
          <c:yVal>
            <c:numRef>
              <c:f>Schema!$I$4:$I$10</c:f>
              <c:numCache>
                <c:formatCode>0.000</c:formatCode>
                <c:ptCount val="7"/>
                <c:pt idx="0">
                  <c:v>0.50146449999999998</c:v>
                </c:pt>
                <c:pt idx="1">
                  <c:v>3.8310145000000007</c:v>
                </c:pt>
                <c:pt idx="2">
                  <c:v>12.231014500000001</c:v>
                </c:pt>
                <c:pt idx="3">
                  <c:v>10.154764500000001</c:v>
                </c:pt>
                <c:pt idx="4">
                  <c:v>17.7547645</c:v>
                </c:pt>
                <c:pt idx="5">
                  <c:v>16.501464500000001</c:v>
                </c:pt>
                <c:pt idx="6">
                  <c:v>0.50146449999999998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56-45CC-A8BA-80362B0C77CE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Schema!$J$4:$J$10</c:f>
              <c:numCache>
                <c:formatCode>0.000</c:formatCode>
                <c:ptCount val="7"/>
                <c:pt idx="0">
                  <c:v>1.2260538000000001</c:v>
                </c:pt>
                <c:pt idx="1">
                  <c:v>23.2760538</c:v>
                </c:pt>
                <c:pt idx="2">
                  <c:v>21.608653799999999</c:v>
                </c:pt>
                <c:pt idx="3">
                  <c:v>7.8586538000000008</c:v>
                </c:pt>
                <c:pt idx="4">
                  <c:v>6.3500538000000013</c:v>
                </c:pt>
                <c:pt idx="5">
                  <c:v>-1.9499461999999999</c:v>
                </c:pt>
                <c:pt idx="6">
                  <c:v>1.2260538000000001</c:v>
                </c:pt>
              </c:numCache>
            </c:numRef>
          </c:xVal>
          <c:yVal>
            <c:numRef>
              <c:f>Schema!$K$4:$K$10</c:f>
              <c:numCache>
                <c:formatCode>0.000</c:formatCode>
                <c:ptCount val="7"/>
                <c:pt idx="0">
                  <c:v>0.65075470000000002</c:v>
                </c:pt>
                <c:pt idx="1">
                  <c:v>5.0276797000000002</c:v>
                </c:pt>
                <c:pt idx="2">
                  <c:v>13.427679700000001</c:v>
                </c:pt>
                <c:pt idx="3">
                  <c:v>10.698304700000001</c:v>
                </c:pt>
                <c:pt idx="4">
                  <c:v>18.298304699999999</c:v>
                </c:pt>
                <c:pt idx="5">
                  <c:v>16.6507547</c:v>
                </c:pt>
                <c:pt idx="6">
                  <c:v>0.65075470000000002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56-45CC-A8BA-80362B0C77CE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Schema!$L$4:$L$10</c:f>
              <c:numCache>
                <c:formatCode>0.000</c:formatCode>
                <c:ptCount val="7"/>
                <c:pt idx="0">
                  <c:v>1.4072355000000001</c:v>
                </c:pt>
                <c:pt idx="1">
                  <c:v>23.457235499999999</c:v>
                </c:pt>
                <c:pt idx="2">
                  <c:v>21.532795500000002</c:v>
                </c:pt>
                <c:pt idx="3">
                  <c:v>7.7827955000000006</c:v>
                </c:pt>
                <c:pt idx="4">
                  <c:v>6.0416355000000008</c:v>
                </c:pt>
                <c:pt idx="5">
                  <c:v>-2.2583644999999999</c:v>
                </c:pt>
                <c:pt idx="6">
                  <c:v>1.4072355000000001</c:v>
                </c:pt>
              </c:numCache>
            </c:numRef>
          </c:xVal>
          <c:yVal>
            <c:numRef>
              <c:f>Schema!$M$4:$M$10</c:f>
              <c:numCache>
                <c:formatCode>0.000</c:formatCode>
                <c:ptCount val="7"/>
                <c:pt idx="0">
                  <c:v>0.74784100000000009</c:v>
                </c:pt>
                <c:pt idx="1">
                  <c:v>5.7994960000000013</c:v>
                </c:pt>
                <c:pt idx="2">
                  <c:v>14.199496000000002</c:v>
                </c:pt>
                <c:pt idx="3">
                  <c:v>11.049371000000001</c:v>
                </c:pt>
                <c:pt idx="4">
                  <c:v>18.649371000000002</c:v>
                </c:pt>
                <c:pt idx="5">
                  <c:v>16.747841000000001</c:v>
                </c:pt>
                <c:pt idx="6">
                  <c:v>0.74784100000000009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56-45CC-A8BA-80362B0C77CE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Schema!$N$4:$N$10</c:f>
              <c:numCache>
                <c:formatCode>0.000</c:formatCode>
                <c:ptCount val="7"/>
              </c:numCache>
            </c:numRef>
          </c:xVal>
          <c:yVal>
            <c:numRef>
              <c:f>Schema!$O$4:$O$10</c:f>
              <c:numCache>
                <c:formatCode>0.000</c:formatCode>
                <c:ptCount val="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56-45CC-A8BA-80362B0C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1775008"/>
        <c:axId val="1209406544"/>
      </c:scatterChart>
      <c:valAx>
        <c:axId val="1201775008"/>
        <c:scaling>
          <c:orientation val="minMax"/>
          <c:max val="30"/>
          <c:min val="-1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09406544"/>
        <c:crosses val="autoZero"/>
        <c:crossBetween val="midCat"/>
        <c:majorUnit val="40"/>
      </c:valAx>
      <c:valAx>
        <c:axId val="1209406544"/>
        <c:scaling>
          <c:orientation val="minMax"/>
          <c:max val="25"/>
          <c:min val="-1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01775008"/>
        <c:crosses val="autoZero"/>
        <c:crossBetween val="midCat"/>
        <c:majorUnit val="4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Modo 2</a:t>
            </a:r>
          </a:p>
        </c:rich>
      </c:tx>
      <c:layout>
        <c:manualLayout>
          <c:xMode val="edge"/>
          <c:yMode val="edge"/>
          <c:x val="0.28769502372282907"/>
          <c:y val="3.54668728585915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5.2743388870499099E-2"/>
          <c:y val="0.1644332892906451"/>
          <c:w val="0.69639241359863668"/>
          <c:h val="0.78679976052879153"/>
        </c:manualLayout>
      </c:layout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Schema!$B$15:$B$21</c:f>
              <c:numCache>
                <c:formatCode>General</c:formatCode>
                <c:ptCount val="7"/>
                <c:pt idx="0">
                  <c:v>0</c:v>
                </c:pt>
                <c:pt idx="1">
                  <c:v>22.05</c:v>
                </c:pt>
                <c:pt idx="2">
                  <c:v>22.05</c:v>
                </c:pt>
                <c:pt idx="3">
                  <c:v>8.3000000000000007</c:v>
                </c:pt>
                <c:pt idx="4">
                  <c:v>8.3000000000000007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Schema!$C$15:$C$21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8.4</c:v>
                </c:pt>
                <c:pt idx="3">
                  <c:v>8.4</c:v>
                </c:pt>
                <c:pt idx="4">
                  <c:v>16</c:v>
                </c:pt>
                <c:pt idx="5">
                  <c:v>16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56-45CC-A8BA-80362B0C77CE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Schema!$D$15:$D$21</c:f>
              <c:numCache>
                <c:formatCode>0.000</c:formatCode>
                <c:ptCount val="7"/>
                <c:pt idx="0">
                  <c:v>0.74574689999999999</c:v>
                </c:pt>
                <c:pt idx="1">
                  <c:v>22.795746900000001</c:v>
                </c:pt>
                <c:pt idx="2">
                  <c:v>22.786506899999999</c:v>
                </c:pt>
                <c:pt idx="3">
                  <c:v>9.0365069000000009</c:v>
                </c:pt>
                <c:pt idx="4">
                  <c:v>9.0281469000000012</c:v>
                </c:pt>
                <c:pt idx="5">
                  <c:v>0.72814690000000004</c:v>
                </c:pt>
                <c:pt idx="6">
                  <c:v>0.74574689999999999</c:v>
                </c:pt>
              </c:numCache>
            </c:numRef>
          </c:xVal>
          <c:yVal>
            <c:numRef>
              <c:f>Schema!$E$15:$E$21</c:f>
              <c:numCache>
                <c:formatCode>0.000</c:formatCode>
                <c:ptCount val="7"/>
                <c:pt idx="0">
                  <c:v>-3.08784E-2</c:v>
                </c:pt>
                <c:pt idx="1">
                  <c:v>-6.6234000000000015E-3</c:v>
                </c:pt>
                <c:pt idx="2">
                  <c:v>8.3933765999999999</c:v>
                </c:pt>
                <c:pt idx="3">
                  <c:v>8.3782516000000005</c:v>
                </c:pt>
                <c:pt idx="4">
                  <c:v>15.9782516</c:v>
                </c:pt>
                <c:pt idx="5">
                  <c:v>15.969121599999999</c:v>
                </c:pt>
                <c:pt idx="6">
                  <c:v>-3.08784E-2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56-45CC-A8BA-80362B0C77CE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Schema!$F$15:$F$21</c:f>
              <c:numCache>
                <c:formatCode>0.000</c:formatCode>
                <c:ptCount val="7"/>
                <c:pt idx="0">
                  <c:v>1.5839475000000001</c:v>
                </c:pt>
                <c:pt idx="1">
                  <c:v>23.633947500000001</c:v>
                </c:pt>
                <c:pt idx="2">
                  <c:v>23.633640396000001</c:v>
                </c:pt>
                <c:pt idx="3">
                  <c:v>9.8836403960000005</c:v>
                </c:pt>
                <c:pt idx="4">
                  <c:v>9.8833625400000003</c:v>
                </c:pt>
                <c:pt idx="5">
                  <c:v>1.5833625400000002</c:v>
                </c:pt>
                <c:pt idx="6">
                  <c:v>1.5839475000000001</c:v>
                </c:pt>
              </c:numCache>
            </c:numRef>
          </c:xVal>
          <c:yVal>
            <c:numRef>
              <c:f>Schema!$G$15:$G$21</c:f>
              <c:numCache>
                <c:formatCode>0.000</c:formatCode>
                <c:ptCount val="7"/>
                <c:pt idx="0">
                  <c:v>-4.5280800000000003E-2</c:v>
                </c:pt>
                <c:pt idx="1">
                  <c:v>-4.4474652000000003E-2</c:v>
                </c:pt>
                <c:pt idx="2">
                  <c:v>8.3555253480000005</c:v>
                </c:pt>
                <c:pt idx="3">
                  <c:v>8.3550226480000003</c:v>
                </c:pt>
                <c:pt idx="4">
                  <c:v>15.955022648</c:v>
                </c:pt>
                <c:pt idx="5">
                  <c:v>15.9547192</c:v>
                </c:pt>
                <c:pt idx="6">
                  <c:v>-4.5280800000000003E-2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56-45CC-A8BA-80362B0C77CE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Schema!$H$15:$H$21</c:f>
              <c:numCache>
                <c:formatCode>0.000</c:formatCode>
                <c:ptCount val="7"/>
                <c:pt idx="0">
                  <c:v>2.4080269000000003</c:v>
                </c:pt>
                <c:pt idx="1">
                  <c:v>24.4580269</c:v>
                </c:pt>
                <c:pt idx="2">
                  <c:v>24.4723069</c:v>
                </c:pt>
                <c:pt idx="3">
                  <c:v>10.722306900000001</c:v>
                </c:pt>
                <c:pt idx="4">
                  <c:v>10.735226900000001</c:v>
                </c:pt>
                <c:pt idx="5">
                  <c:v>2.4352269</c:v>
                </c:pt>
                <c:pt idx="6">
                  <c:v>2.4080269000000003</c:v>
                </c:pt>
              </c:numCache>
            </c:numRef>
          </c:xVal>
          <c:yVal>
            <c:numRef>
              <c:f>Schema!$I$15:$I$21</c:f>
              <c:numCache>
                <c:formatCode>0.000</c:formatCode>
                <c:ptCount val="7"/>
                <c:pt idx="0">
                  <c:v>-5.3408400000000002E-2</c:v>
                </c:pt>
                <c:pt idx="1">
                  <c:v>-9.0893400000000013E-2</c:v>
                </c:pt>
                <c:pt idx="2">
                  <c:v>8.3091065999999998</c:v>
                </c:pt>
                <c:pt idx="3">
                  <c:v>8.3324815999999995</c:v>
                </c:pt>
                <c:pt idx="4">
                  <c:v>15.932481599999999</c:v>
                </c:pt>
                <c:pt idx="5">
                  <c:v>15.9465916</c:v>
                </c:pt>
                <c:pt idx="6">
                  <c:v>-5.3408400000000002E-2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56-45CC-A8BA-80362B0C77CE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Schema!$J$15:$J$21</c:f>
              <c:numCache>
                <c:formatCode>0.000</c:formatCode>
                <c:ptCount val="7"/>
                <c:pt idx="0">
                  <c:v>3.1141637000000002</c:v>
                </c:pt>
                <c:pt idx="1">
                  <c:v>25.1641637</c:v>
                </c:pt>
                <c:pt idx="2">
                  <c:v>25.196083700000003</c:v>
                </c:pt>
                <c:pt idx="3">
                  <c:v>11.446083700000001</c:v>
                </c:pt>
                <c:pt idx="4">
                  <c:v>11.4749637</c:v>
                </c:pt>
                <c:pt idx="5">
                  <c:v>3.1749637000000002</c:v>
                </c:pt>
                <c:pt idx="6">
                  <c:v>3.1141637000000002</c:v>
                </c:pt>
              </c:numCache>
            </c:numRef>
          </c:xVal>
          <c:yVal>
            <c:numRef>
              <c:f>Schema!$K$15:$K$21</c:f>
              <c:numCache>
                <c:formatCode>0.000</c:formatCode>
                <c:ptCount val="7"/>
                <c:pt idx="0">
                  <c:v>-5.5833500000000008E-2</c:v>
                </c:pt>
                <c:pt idx="1">
                  <c:v>-0.13962349999999998</c:v>
                </c:pt>
                <c:pt idx="2">
                  <c:v>8.2603764999999996</c:v>
                </c:pt>
                <c:pt idx="3">
                  <c:v>8.3126265000000004</c:v>
                </c:pt>
                <c:pt idx="4">
                  <c:v>15.9126265</c:v>
                </c:pt>
                <c:pt idx="5">
                  <c:v>15.9441665</c:v>
                </c:pt>
                <c:pt idx="6">
                  <c:v>-5.5833500000000008E-2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56-45CC-A8BA-80362B0C77CE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Schema!$L$15:$L$21</c:f>
              <c:numCache>
                <c:formatCode>0.000</c:formatCode>
                <c:ptCount val="7"/>
                <c:pt idx="0">
                  <c:v>3.5504720000000001</c:v>
                </c:pt>
                <c:pt idx="1">
                  <c:v>25.600472</c:v>
                </c:pt>
                <c:pt idx="2">
                  <c:v>25.650872</c:v>
                </c:pt>
                <c:pt idx="3">
                  <c:v>11.900872</c:v>
                </c:pt>
                <c:pt idx="4">
                  <c:v>11.946472</c:v>
                </c:pt>
                <c:pt idx="5">
                  <c:v>3.6464720000000002</c:v>
                </c:pt>
                <c:pt idx="6">
                  <c:v>3.5504720000000001</c:v>
                </c:pt>
              </c:numCache>
            </c:numRef>
          </c:xVal>
          <c:yVal>
            <c:numRef>
              <c:f>Schema!$M$15:$M$21</c:f>
              <c:numCache>
                <c:formatCode>0.000</c:formatCode>
                <c:ptCount val="7"/>
                <c:pt idx="0">
                  <c:v>-4.8592700000000003E-2</c:v>
                </c:pt>
                <c:pt idx="1">
                  <c:v>-0.18089270000000002</c:v>
                </c:pt>
                <c:pt idx="2">
                  <c:v>8.219107300000001</c:v>
                </c:pt>
                <c:pt idx="3">
                  <c:v>8.3016073000000006</c:v>
                </c:pt>
                <c:pt idx="4">
                  <c:v>15.9016073</c:v>
                </c:pt>
                <c:pt idx="5">
                  <c:v>15.9514073</c:v>
                </c:pt>
                <c:pt idx="6">
                  <c:v>-4.8592700000000003E-2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56-45CC-A8BA-80362B0C77CE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Schema!$N$15:$N$21</c:f>
              <c:numCache>
                <c:formatCode>0.000</c:formatCode>
                <c:ptCount val="7"/>
              </c:numCache>
            </c:numRef>
          </c:xVal>
          <c:yVal>
            <c:numRef>
              <c:f>Schema!$O$15:$O$21</c:f>
              <c:numCache>
                <c:formatCode>0.000</c:formatCode>
                <c:ptCount val="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56-45CC-A8BA-80362B0C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1775008"/>
        <c:axId val="1209406544"/>
      </c:scatterChart>
      <c:valAx>
        <c:axId val="1201775008"/>
        <c:scaling>
          <c:orientation val="minMax"/>
          <c:max val="30"/>
          <c:min val="-1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09406544"/>
        <c:crosses val="autoZero"/>
        <c:crossBetween val="midCat"/>
        <c:majorUnit val="40"/>
      </c:valAx>
      <c:valAx>
        <c:axId val="1209406544"/>
        <c:scaling>
          <c:orientation val="minMax"/>
          <c:max val="25"/>
          <c:min val="-1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01775008"/>
        <c:crosses val="autoZero"/>
        <c:crossBetween val="midCat"/>
        <c:majorUnit val="40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Modo 3</a:t>
            </a:r>
          </a:p>
        </c:rich>
      </c:tx>
      <c:layout>
        <c:manualLayout>
          <c:xMode val="edge"/>
          <c:yMode val="edge"/>
          <c:x val="0.28769502372282907"/>
          <c:y val="3.54668728585915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5.2743388870499099E-2"/>
          <c:y val="0.1644332892906451"/>
          <c:w val="0.69639241359863668"/>
          <c:h val="0.78679976052879153"/>
        </c:manualLayout>
      </c:layout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Schema!$B$26:$B$32</c:f>
              <c:numCache>
                <c:formatCode>General</c:formatCode>
                <c:ptCount val="7"/>
                <c:pt idx="0">
                  <c:v>0</c:v>
                </c:pt>
                <c:pt idx="1">
                  <c:v>22.05</c:v>
                </c:pt>
                <c:pt idx="2">
                  <c:v>22.05</c:v>
                </c:pt>
                <c:pt idx="3">
                  <c:v>8.3000000000000007</c:v>
                </c:pt>
                <c:pt idx="4">
                  <c:v>8.3000000000000007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Schema!$C$26:$C$32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8.4</c:v>
                </c:pt>
                <c:pt idx="3">
                  <c:v>8.4</c:v>
                </c:pt>
                <c:pt idx="4">
                  <c:v>16</c:v>
                </c:pt>
                <c:pt idx="5">
                  <c:v>16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56-45CC-A8BA-80362B0C77CE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Schema!$D$26:$D$32</c:f>
              <c:numCache>
                <c:formatCode>0.000</c:formatCode>
                <c:ptCount val="7"/>
                <c:pt idx="0">
                  <c:v>-0.44182009999999999</c:v>
                </c:pt>
                <c:pt idx="1">
                  <c:v>21.6081799</c:v>
                </c:pt>
                <c:pt idx="2">
                  <c:v>22.241539899999999</c:v>
                </c:pt>
                <c:pt idx="3">
                  <c:v>8.4915399000000011</c:v>
                </c:pt>
                <c:pt idx="4">
                  <c:v>9.0645799</c:v>
                </c:pt>
                <c:pt idx="5">
                  <c:v>0.76457990000000009</c:v>
                </c:pt>
                <c:pt idx="6">
                  <c:v>-0.44182009999999999</c:v>
                </c:pt>
              </c:numCache>
            </c:numRef>
          </c:xVal>
          <c:yVal>
            <c:numRef>
              <c:f>Schema!$E$26:$E$32</c:f>
              <c:numCache>
                <c:formatCode>0.000</c:formatCode>
                <c:ptCount val="7"/>
                <c:pt idx="0">
                  <c:v>1.1761717</c:v>
                </c:pt>
                <c:pt idx="1">
                  <c:v>-0.48639830000000012</c:v>
                </c:pt>
                <c:pt idx="2">
                  <c:v>7.9136017000000001</c:v>
                </c:pt>
                <c:pt idx="3">
                  <c:v>8.9503517000000006</c:v>
                </c:pt>
                <c:pt idx="4">
                  <c:v>16.5503517</c:v>
                </c:pt>
                <c:pt idx="5">
                  <c:v>17.176171700000001</c:v>
                </c:pt>
                <c:pt idx="6">
                  <c:v>1.1761717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56-45CC-A8BA-80362B0C77CE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Schema!$F$26:$F$32</c:f>
              <c:numCache>
                <c:formatCode>0.000</c:formatCode>
                <c:ptCount val="7"/>
                <c:pt idx="0">
                  <c:v>-0.93750780000000011</c:v>
                </c:pt>
                <c:pt idx="1">
                  <c:v>21.112492200000002</c:v>
                </c:pt>
                <c:pt idx="2">
                  <c:v>22.485892200000002</c:v>
                </c:pt>
                <c:pt idx="3">
                  <c:v>8.7358922000000003</c:v>
                </c:pt>
                <c:pt idx="4">
                  <c:v>9.9784922000000016</c:v>
                </c:pt>
                <c:pt idx="5">
                  <c:v>1.6784922000000002</c:v>
                </c:pt>
                <c:pt idx="6">
                  <c:v>-0.93750780000000011</c:v>
                </c:pt>
              </c:numCache>
            </c:numRef>
          </c:xVal>
          <c:yVal>
            <c:numRef>
              <c:f>Schema!$G$26:$G$32</c:f>
              <c:numCache>
                <c:formatCode>0.000</c:formatCode>
                <c:ptCount val="7"/>
                <c:pt idx="0">
                  <c:v>2.5021813000000002</c:v>
                </c:pt>
                <c:pt idx="1">
                  <c:v>-1.1029936999999996</c:v>
                </c:pt>
                <c:pt idx="2">
                  <c:v>7.2970063000000005</c:v>
                </c:pt>
                <c:pt idx="3">
                  <c:v>9.5451313000000013</c:v>
                </c:pt>
                <c:pt idx="4">
                  <c:v>17.145131299999999</c:v>
                </c:pt>
                <c:pt idx="5">
                  <c:v>18.5021813</c:v>
                </c:pt>
                <c:pt idx="6">
                  <c:v>2.5021813000000002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56-45CC-A8BA-80362B0C77CE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Schema!$H$26:$H$32</c:f>
              <c:numCache>
                <c:formatCode>0.000</c:formatCode>
                <c:ptCount val="7"/>
                <c:pt idx="0">
                  <c:v>-1.4265167999999999</c:v>
                </c:pt>
                <c:pt idx="1">
                  <c:v>20.623483200000003</c:v>
                </c:pt>
                <c:pt idx="2">
                  <c:v>22.7369232</c:v>
                </c:pt>
                <c:pt idx="3">
                  <c:v>8.9869232000000014</c:v>
                </c:pt>
                <c:pt idx="4">
                  <c:v>10.899083200000002</c:v>
                </c:pt>
                <c:pt idx="5">
                  <c:v>2.5990832000000004</c:v>
                </c:pt>
                <c:pt idx="6">
                  <c:v>-1.4265167999999999</c:v>
                </c:pt>
              </c:numCache>
            </c:numRef>
          </c:xVal>
          <c:yVal>
            <c:numRef>
              <c:f>Schema!$I$26:$I$32</c:f>
              <c:numCache>
                <c:formatCode>0.000</c:formatCode>
                <c:ptCount val="7"/>
                <c:pt idx="0">
                  <c:v>3.8263137</c:v>
                </c:pt>
                <c:pt idx="1">
                  <c:v>-1.7214663000000003</c:v>
                </c:pt>
                <c:pt idx="2">
                  <c:v>6.6785337</c:v>
                </c:pt>
                <c:pt idx="3">
                  <c:v>10.138033700000001</c:v>
                </c:pt>
                <c:pt idx="4">
                  <c:v>17.738033699999999</c:v>
                </c:pt>
                <c:pt idx="5">
                  <c:v>19.8263137</c:v>
                </c:pt>
                <c:pt idx="6">
                  <c:v>3.8263137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56-45CC-A8BA-80362B0C77CE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Schema!$J$26:$J$32</c:f>
              <c:numCache>
                <c:formatCode>0.000</c:formatCode>
                <c:ptCount val="7"/>
                <c:pt idx="0">
                  <c:v>-1.8413709999999999</c:v>
                </c:pt>
                <c:pt idx="1">
                  <c:v>20.208629000000002</c:v>
                </c:pt>
                <c:pt idx="2">
                  <c:v>22.959629</c:v>
                </c:pt>
                <c:pt idx="3">
                  <c:v>9.2096290000000014</c:v>
                </c:pt>
                <c:pt idx="4">
                  <c:v>11.698629000000002</c:v>
                </c:pt>
                <c:pt idx="5">
                  <c:v>3.3986290000000015</c:v>
                </c:pt>
                <c:pt idx="6">
                  <c:v>-1.8413709999999999</c:v>
                </c:pt>
              </c:numCache>
            </c:numRef>
          </c:xVal>
          <c:yVal>
            <c:numRef>
              <c:f>Schema!$K$26:$K$32</c:f>
              <c:numCache>
                <c:formatCode>0.000</c:formatCode>
                <c:ptCount val="7"/>
                <c:pt idx="0">
                  <c:v>4.9749125999999997</c:v>
                </c:pt>
                <c:pt idx="1">
                  <c:v>-2.2464624000000009</c:v>
                </c:pt>
                <c:pt idx="2">
                  <c:v>6.1535375999999999</c:v>
                </c:pt>
                <c:pt idx="3">
                  <c:v>10.656662600000001</c:v>
                </c:pt>
                <c:pt idx="4">
                  <c:v>18.256662599999999</c:v>
                </c:pt>
                <c:pt idx="5">
                  <c:v>20.9749126</c:v>
                </c:pt>
                <c:pt idx="6">
                  <c:v>4.9749125999999997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56-45CC-A8BA-80362B0C77CE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Schema!$L$26:$L$32</c:f>
              <c:numCache>
                <c:formatCode>0.000</c:formatCode>
                <c:ptCount val="7"/>
                <c:pt idx="0">
                  <c:v>-2.0839371</c:v>
                </c:pt>
                <c:pt idx="1">
                  <c:v>19.966062900000001</c:v>
                </c:pt>
                <c:pt idx="2">
                  <c:v>23.105142900000001</c:v>
                </c:pt>
                <c:pt idx="3">
                  <c:v>9.3551429000000006</c:v>
                </c:pt>
                <c:pt idx="4">
                  <c:v>12.195262899999999</c:v>
                </c:pt>
                <c:pt idx="5">
                  <c:v>3.8952628999999996</c:v>
                </c:pt>
                <c:pt idx="6">
                  <c:v>-2.0839371</c:v>
                </c:pt>
              </c:numCache>
            </c:numRef>
          </c:xVal>
          <c:yVal>
            <c:numRef>
              <c:f>Schema!$M$26:$M$32</c:f>
              <c:numCache>
                <c:formatCode>0.000</c:formatCode>
                <c:ptCount val="7"/>
                <c:pt idx="0">
                  <c:v>5.6826414000000005</c:v>
                </c:pt>
                <c:pt idx="1">
                  <c:v>-2.5574435999999992</c:v>
                </c:pt>
                <c:pt idx="2">
                  <c:v>5.8425564000000012</c:v>
                </c:pt>
                <c:pt idx="3">
                  <c:v>10.980931400000001</c:v>
                </c:pt>
                <c:pt idx="4">
                  <c:v>18.580931400000001</c:v>
                </c:pt>
                <c:pt idx="5">
                  <c:v>21.682641400000001</c:v>
                </c:pt>
                <c:pt idx="6">
                  <c:v>5.6826414000000005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56-45CC-A8BA-80362B0C77CE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Schema!$N$26:$N$32</c:f>
              <c:numCache>
                <c:formatCode>0.000</c:formatCode>
                <c:ptCount val="7"/>
              </c:numCache>
            </c:numRef>
          </c:xVal>
          <c:yVal>
            <c:numRef>
              <c:f>Schema!$O$26:$O$32</c:f>
              <c:numCache>
                <c:formatCode>0.000</c:formatCode>
                <c:ptCount val="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56-45CC-A8BA-80362B0C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1775008"/>
        <c:axId val="1209406544"/>
      </c:scatterChart>
      <c:valAx>
        <c:axId val="1201775008"/>
        <c:scaling>
          <c:orientation val="minMax"/>
          <c:max val="30"/>
          <c:min val="-1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09406544"/>
        <c:crosses val="autoZero"/>
        <c:crossBetween val="midCat"/>
        <c:majorUnit val="40"/>
      </c:valAx>
      <c:valAx>
        <c:axId val="1209406544"/>
        <c:scaling>
          <c:orientation val="minMax"/>
          <c:max val="25"/>
          <c:min val="-1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01775008"/>
        <c:crosses val="autoZero"/>
        <c:crossBetween val="midCat"/>
        <c:majorUnit val="40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183355</xdr:colOff>
      <xdr:row>0</xdr:row>
      <xdr:rowOff>145256</xdr:rowOff>
    </xdr:from>
    <xdr:to>
      <xdr:col>22</xdr:col>
      <xdr:colOff>4762</xdr:colOff>
      <xdr:row>15</xdr:row>
      <xdr:rowOff>152401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C24BB0C6-10AA-469A-B565-54EDAEB1FF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185737</xdr:colOff>
      <xdr:row>16</xdr:row>
      <xdr:rowOff>42862</xdr:rowOff>
    </xdr:from>
    <xdr:to>
      <xdr:col>22</xdr:col>
      <xdr:colOff>7144</xdr:colOff>
      <xdr:row>31</xdr:row>
      <xdr:rowOff>50007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0B8B4445-FAA7-4B43-9761-0A8777988A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166077</xdr:colOff>
      <xdr:row>31</xdr:row>
      <xdr:rowOff>63500</xdr:rowOff>
    </xdr:from>
    <xdr:to>
      <xdr:col>22</xdr:col>
      <xdr:colOff>23245</xdr:colOff>
      <xdr:row>46</xdr:row>
      <xdr:rowOff>70645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6A7F21E6-8372-43BE-9CA8-DDDFDC64D4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82A49-2B62-4201-B602-11AB0ED66DB6}">
  <dimension ref="A1:F20"/>
  <sheetViews>
    <sheetView tabSelected="1" workbookViewId="0">
      <selection activeCell="E4" sqref="E4:G5"/>
    </sheetView>
  </sheetViews>
  <sheetFormatPr defaultRowHeight="14.25" x14ac:dyDescent="0.45"/>
  <sheetData>
    <row r="1" spans="1:6" x14ac:dyDescent="0.45">
      <c r="A1" s="3" t="s">
        <v>8</v>
      </c>
    </row>
    <row r="2" spans="1:6" x14ac:dyDescent="0.45">
      <c r="A2" t="s">
        <v>0</v>
      </c>
      <c r="B2" s="1">
        <v>5</v>
      </c>
      <c r="E2" s="4" t="s">
        <v>28</v>
      </c>
      <c r="F2" s="1">
        <v>12</v>
      </c>
    </row>
    <row r="4" spans="1:6" x14ac:dyDescent="0.45">
      <c r="A4" t="s">
        <v>1</v>
      </c>
      <c r="B4" s="1">
        <v>22.05</v>
      </c>
      <c r="C4" t="s">
        <v>3</v>
      </c>
    </row>
    <row r="5" spans="1:6" x14ac:dyDescent="0.45">
      <c r="A5" t="s">
        <v>2</v>
      </c>
      <c r="B5" s="1">
        <v>16</v>
      </c>
      <c r="C5" t="s">
        <v>3</v>
      </c>
    </row>
    <row r="8" spans="1:6" x14ac:dyDescent="0.45">
      <c r="A8" t="s">
        <v>4</v>
      </c>
      <c r="B8" s="1">
        <v>6</v>
      </c>
    </row>
    <row r="10" spans="1:6" x14ac:dyDescent="0.45">
      <c r="A10" s="2" t="s">
        <v>5</v>
      </c>
      <c r="B10" s="2" t="s">
        <v>6</v>
      </c>
      <c r="C10" s="2" t="s">
        <v>7</v>
      </c>
    </row>
    <row r="11" spans="1:6" x14ac:dyDescent="0.45">
      <c r="A11" s="2">
        <v>1</v>
      </c>
      <c r="B11" s="11">
        <v>0</v>
      </c>
      <c r="C11" s="11">
        <v>0</v>
      </c>
    </row>
    <row r="12" spans="1:6" x14ac:dyDescent="0.45">
      <c r="A12" s="2">
        <v>2</v>
      </c>
      <c r="B12" s="11">
        <v>22.05</v>
      </c>
      <c r="C12" s="11">
        <v>0</v>
      </c>
    </row>
    <row r="13" spans="1:6" x14ac:dyDescent="0.45">
      <c r="A13" s="2">
        <v>3</v>
      </c>
      <c r="B13" s="11">
        <v>22.05</v>
      </c>
      <c r="C13" s="11">
        <v>8.4</v>
      </c>
    </row>
    <row r="14" spans="1:6" x14ac:dyDescent="0.45">
      <c r="A14" s="2">
        <v>4</v>
      </c>
      <c r="B14" s="11">
        <v>8.3000000000000007</v>
      </c>
      <c r="C14" s="11">
        <v>8.4</v>
      </c>
    </row>
    <row r="15" spans="1:6" x14ac:dyDescent="0.45">
      <c r="A15" s="2">
        <v>5</v>
      </c>
      <c r="B15" s="11">
        <v>8.3000000000000007</v>
      </c>
      <c r="C15" s="11">
        <v>16</v>
      </c>
    </row>
    <row r="16" spans="1:6" x14ac:dyDescent="0.45">
      <c r="A16" s="2">
        <v>6</v>
      </c>
      <c r="B16" s="11">
        <v>0</v>
      </c>
      <c r="C16" s="11">
        <v>16</v>
      </c>
    </row>
    <row r="17" spans="1:1" x14ac:dyDescent="0.45">
      <c r="A17" s="2">
        <v>7</v>
      </c>
    </row>
    <row r="18" spans="1:1" x14ac:dyDescent="0.45">
      <c r="A18" s="2">
        <v>8</v>
      </c>
    </row>
    <row r="19" spans="1:1" x14ac:dyDescent="0.45">
      <c r="A19" s="2">
        <v>9</v>
      </c>
    </row>
    <row r="20" spans="1:1" x14ac:dyDescent="0.45">
      <c r="A20" s="2">
        <v>10</v>
      </c>
    </row>
  </sheetData>
  <conditionalFormatting sqref="A11:A20">
    <cfRule type="cellIs" dxfId="0" priority="1" operator="greaterThan">
      <formula>$B$8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65B81-F033-4B5A-BA04-D047F7863DE2}">
  <dimension ref="A1:P75"/>
  <sheetViews>
    <sheetView workbookViewId="0">
      <selection activeCell="G6" sqref="G6"/>
    </sheetView>
  </sheetViews>
  <sheetFormatPr defaultRowHeight="14.25" x14ac:dyDescent="0.45"/>
  <sheetData>
    <row r="1" spans="1:16" x14ac:dyDescent="0.45">
      <c r="A1" s="5" t="s">
        <v>9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6" x14ac:dyDescent="0.45">
      <c r="A2" s="7" t="s">
        <v>10</v>
      </c>
      <c r="B2" s="7" t="s">
        <v>11</v>
      </c>
      <c r="C2" s="7" t="s">
        <v>12</v>
      </c>
      <c r="D2" s="7" t="s">
        <v>13</v>
      </c>
      <c r="E2" s="7" t="s">
        <v>23</v>
      </c>
      <c r="F2" s="7" t="s">
        <v>14</v>
      </c>
      <c r="G2" s="7" t="s">
        <v>15</v>
      </c>
      <c r="H2" s="7" t="s">
        <v>16</v>
      </c>
      <c r="I2" s="7" t="s">
        <v>17</v>
      </c>
      <c r="J2" s="7" t="s">
        <v>18</v>
      </c>
      <c r="K2" s="7" t="s">
        <v>19</v>
      </c>
    </row>
    <row r="3" spans="1:16" x14ac:dyDescent="0.45">
      <c r="A3" s="8" t="s">
        <v>20</v>
      </c>
      <c r="B3" s="8" t="s">
        <v>20</v>
      </c>
      <c r="C3" s="8" t="s">
        <v>20</v>
      </c>
      <c r="D3" s="8" t="s">
        <v>20</v>
      </c>
      <c r="E3" s="8" t="s">
        <v>24</v>
      </c>
      <c r="F3" s="8" t="s">
        <v>21</v>
      </c>
      <c r="G3" s="8" t="s">
        <v>21</v>
      </c>
      <c r="H3" s="8" t="s">
        <v>21</v>
      </c>
      <c r="I3" s="8" t="s">
        <v>22</v>
      </c>
      <c r="J3" s="8" t="s">
        <v>22</v>
      </c>
      <c r="K3" s="8" t="s">
        <v>22</v>
      </c>
    </row>
    <row r="4" spans="1:16" x14ac:dyDescent="0.45">
      <c r="A4" s="13" t="s">
        <v>45</v>
      </c>
      <c r="B4" s="13" t="s">
        <v>25</v>
      </c>
      <c r="C4" s="13" t="s">
        <v>26</v>
      </c>
      <c r="D4" s="13" t="s">
        <v>27</v>
      </c>
      <c r="E4" s="12">
        <v>1</v>
      </c>
      <c r="F4" s="12">
        <v>2.682563</v>
      </c>
      <c r="G4" s="12">
        <v>1.6602520000000001</v>
      </c>
      <c r="H4" s="12">
        <v>0.19550699999999999</v>
      </c>
      <c r="I4" s="12">
        <v>-2.0900000000000001E-4</v>
      </c>
      <c r="J4" s="12">
        <v>8.4699999999999999E-4</v>
      </c>
      <c r="K4" s="12">
        <v>4.1800000000000002E-4</v>
      </c>
      <c r="N4" s="4"/>
      <c r="O4" s="4"/>
      <c r="P4" s="4"/>
    </row>
    <row r="5" spans="1:16" x14ac:dyDescent="0.45">
      <c r="A5" s="13" t="s">
        <v>45</v>
      </c>
      <c r="B5" s="13" t="s">
        <v>25</v>
      </c>
      <c r="C5" s="13" t="s">
        <v>26</v>
      </c>
      <c r="D5" s="13" t="s">
        <v>27</v>
      </c>
      <c r="E5" s="12">
        <v>2</v>
      </c>
      <c r="F5" s="12">
        <v>-7.4574689999999997</v>
      </c>
      <c r="G5" s="12">
        <v>0.308784</v>
      </c>
      <c r="H5" s="12">
        <v>-0.33380100000000001</v>
      </c>
      <c r="I5" s="12">
        <v>1.8E-5</v>
      </c>
      <c r="J5" s="12">
        <v>-2.2490000000000001E-3</v>
      </c>
      <c r="K5" s="12">
        <v>-1.1E-5</v>
      </c>
      <c r="N5" s="4"/>
      <c r="O5" s="4"/>
      <c r="P5" s="4"/>
    </row>
    <row r="6" spans="1:16" x14ac:dyDescent="0.45">
      <c r="A6" s="13" t="s">
        <v>45</v>
      </c>
      <c r="B6" s="13" t="s">
        <v>25</v>
      </c>
      <c r="C6" s="13" t="s">
        <v>26</v>
      </c>
      <c r="D6" s="13" t="s">
        <v>27</v>
      </c>
      <c r="E6" s="12">
        <v>3</v>
      </c>
      <c r="F6" s="12">
        <v>-4.4182009999999998</v>
      </c>
      <c r="G6" s="12">
        <v>11.761717000000001</v>
      </c>
      <c r="H6" s="12">
        <v>0.235989</v>
      </c>
      <c r="I6" s="12">
        <v>-1.3929999999999999E-3</v>
      </c>
      <c r="J6" s="12">
        <v>-1.3259999999999999E-3</v>
      </c>
      <c r="K6" s="12">
        <v>-7.54E-4</v>
      </c>
      <c r="N6" s="4"/>
      <c r="O6" s="4"/>
      <c r="P6" s="4"/>
    </row>
    <row r="7" spans="1:16" x14ac:dyDescent="0.45">
      <c r="A7" s="13" t="s">
        <v>45</v>
      </c>
      <c r="B7" s="13" t="s">
        <v>25</v>
      </c>
      <c r="C7" s="13" t="s">
        <v>26</v>
      </c>
      <c r="D7" s="13" t="s">
        <v>27</v>
      </c>
      <c r="E7" s="12">
        <v>4</v>
      </c>
      <c r="F7" s="12">
        <v>7.4267589999999997</v>
      </c>
      <c r="G7" s="12">
        <v>7.1184019999999997</v>
      </c>
      <c r="H7" s="12">
        <v>-0.181057</v>
      </c>
      <c r="I7" s="12">
        <v>-5.7600000000000001E-4</v>
      </c>
      <c r="J7" s="12">
        <v>2E-3</v>
      </c>
      <c r="K7" s="12">
        <v>1.023E-3</v>
      </c>
      <c r="N7" s="4"/>
      <c r="O7" s="4"/>
      <c r="P7" s="4"/>
    </row>
    <row r="8" spans="1:16" x14ac:dyDescent="0.45">
      <c r="A8" s="13" t="s">
        <v>45</v>
      </c>
      <c r="B8" s="13" t="s">
        <v>25</v>
      </c>
      <c r="C8" s="13" t="s">
        <v>26</v>
      </c>
      <c r="D8" s="13" t="s">
        <v>27</v>
      </c>
      <c r="E8" s="12">
        <v>5</v>
      </c>
      <c r="F8" s="12">
        <v>-19.97223</v>
      </c>
      <c r="G8" s="12">
        <v>1.436796</v>
      </c>
      <c r="H8" s="12">
        <v>0.22597200000000001</v>
      </c>
      <c r="I8" s="12">
        <v>-1.3799999999999999E-4</v>
      </c>
      <c r="J8" s="12">
        <v>-5.0390000000000001E-3</v>
      </c>
      <c r="K8" s="12">
        <v>2.1999999999999999E-5</v>
      </c>
      <c r="N8" s="4"/>
      <c r="O8" s="4"/>
      <c r="P8" s="4"/>
    </row>
    <row r="9" spans="1:16" x14ac:dyDescent="0.45">
      <c r="A9" s="13" t="s">
        <v>45</v>
      </c>
      <c r="B9" s="13" t="s">
        <v>25</v>
      </c>
      <c r="C9" s="13" t="s">
        <v>26</v>
      </c>
      <c r="D9" s="13" t="s">
        <v>27</v>
      </c>
      <c r="E9" s="12">
        <v>6</v>
      </c>
      <c r="F9" s="12">
        <v>-12.060326999999999</v>
      </c>
      <c r="G9" s="12">
        <v>31.321587000000001</v>
      </c>
      <c r="H9" s="12">
        <v>-0.226294</v>
      </c>
      <c r="I9" s="12">
        <v>-2.7000000000000001E-3</v>
      </c>
      <c r="J9" s="12">
        <v>-3.1519999999999999E-3</v>
      </c>
      <c r="K9" s="12">
        <v>-2.2399999999999998E-3</v>
      </c>
      <c r="N9" s="4"/>
      <c r="O9" s="4"/>
      <c r="P9" s="4"/>
    </row>
    <row r="10" spans="1:16" x14ac:dyDescent="0.45">
      <c r="A10" s="13" t="s">
        <v>45</v>
      </c>
      <c r="B10" s="13" t="s">
        <v>25</v>
      </c>
      <c r="C10" s="13" t="s">
        <v>26</v>
      </c>
      <c r="D10" s="13" t="s">
        <v>27</v>
      </c>
      <c r="E10" s="12">
        <v>7</v>
      </c>
      <c r="F10" s="12">
        <v>-15.165490999999999</v>
      </c>
      <c r="G10" s="12">
        <v>-2.079717</v>
      </c>
      <c r="H10" s="12">
        <v>0.116934</v>
      </c>
      <c r="I10" s="12">
        <v>1.07E-4</v>
      </c>
      <c r="J10" s="12">
        <v>-2.9550000000000002E-3</v>
      </c>
      <c r="K10" s="12">
        <v>-1.07E-4</v>
      </c>
      <c r="N10" s="4"/>
      <c r="O10" s="4"/>
      <c r="P10" s="4"/>
    </row>
    <row r="11" spans="1:16" x14ac:dyDescent="0.45">
      <c r="A11" s="13" t="s">
        <v>45</v>
      </c>
      <c r="B11" s="13" t="s">
        <v>25</v>
      </c>
      <c r="C11" s="13" t="s">
        <v>26</v>
      </c>
      <c r="D11" s="13" t="s">
        <v>27</v>
      </c>
      <c r="E11" s="12">
        <v>8</v>
      </c>
      <c r="F11" s="12">
        <v>2.5990850000000001</v>
      </c>
      <c r="G11" s="12">
        <v>-16.879338000000001</v>
      </c>
      <c r="H11" s="12">
        <v>9.6938999999999997E-2</v>
      </c>
      <c r="I11" s="12">
        <v>9.9599999999999992E-4</v>
      </c>
      <c r="J11" s="12">
        <v>5.9000000000000003E-4</v>
      </c>
      <c r="K11" s="12">
        <v>-3.4E-5</v>
      </c>
      <c r="N11" s="4"/>
      <c r="O11" s="4"/>
      <c r="P11" s="4"/>
    </row>
    <row r="12" spans="1:16" x14ac:dyDescent="0.45">
      <c r="A12" s="13" t="s">
        <v>45</v>
      </c>
      <c r="B12" s="13" t="s">
        <v>25</v>
      </c>
      <c r="C12" s="13" t="s">
        <v>26</v>
      </c>
      <c r="D12" s="13" t="s">
        <v>27</v>
      </c>
      <c r="E12" s="12">
        <v>9</v>
      </c>
      <c r="F12" s="12">
        <v>-11.314716000000001</v>
      </c>
      <c r="G12" s="12">
        <v>6.8173719999999998</v>
      </c>
      <c r="H12" s="12">
        <v>-9.3982999999999997E-2</v>
      </c>
      <c r="I12" s="12">
        <v>-4.8700000000000002E-4</v>
      </c>
      <c r="J12" s="12">
        <v>-2.0079999999999998E-3</v>
      </c>
      <c r="K12" s="12">
        <v>-1.2750000000000001E-3</v>
      </c>
      <c r="N12" s="4"/>
      <c r="O12" s="4"/>
      <c r="P12" s="4"/>
    </row>
    <row r="13" spans="1:16" x14ac:dyDescent="0.45">
      <c r="A13" s="13" t="s">
        <v>45</v>
      </c>
      <c r="B13" s="13" t="s">
        <v>25</v>
      </c>
      <c r="C13" s="13" t="s">
        <v>26</v>
      </c>
      <c r="D13" s="13" t="s">
        <v>27</v>
      </c>
      <c r="E13" s="12">
        <v>10</v>
      </c>
      <c r="F13" s="12">
        <v>-3.7947329999999999</v>
      </c>
      <c r="G13" s="12">
        <v>5.1105099999999997</v>
      </c>
      <c r="H13" s="12">
        <v>3.5354999999999998E-2</v>
      </c>
      <c r="I13" s="12">
        <v>1.37E-4</v>
      </c>
      <c r="J13" s="12">
        <v>-7.6000000000000004E-5</v>
      </c>
      <c r="K13" s="12">
        <v>1.536E-3</v>
      </c>
      <c r="N13" s="4"/>
      <c r="O13" s="4"/>
      <c r="P13" s="4"/>
    </row>
    <row r="14" spans="1:16" x14ac:dyDescent="0.45">
      <c r="A14" s="13" t="s">
        <v>45</v>
      </c>
      <c r="B14" s="13" t="s">
        <v>25</v>
      </c>
      <c r="C14" s="13" t="s">
        <v>26</v>
      </c>
      <c r="D14" s="13" t="s">
        <v>27</v>
      </c>
      <c r="E14" s="12">
        <v>11</v>
      </c>
      <c r="F14" s="12">
        <v>-29.683986999999998</v>
      </c>
      <c r="G14" s="12">
        <v>-3.4996339999999999</v>
      </c>
      <c r="H14" s="12">
        <v>-0.161361</v>
      </c>
      <c r="I14" s="12">
        <v>-1.7E-5</v>
      </c>
      <c r="J14" s="12">
        <v>-3.545E-3</v>
      </c>
      <c r="K14" s="12">
        <v>-5.31E-4</v>
      </c>
      <c r="N14" s="4"/>
      <c r="O14" s="4"/>
      <c r="P14" s="4"/>
    </row>
    <row r="15" spans="1:16" x14ac:dyDescent="0.45">
      <c r="A15" s="13" t="s">
        <v>45</v>
      </c>
      <c r="B15" s="13" t="s">
        <v>25</v>
      </c>
      <c r="C15" s="13" t="s">
        <v>26</v>
      </c>
      <c r="D15" s="13" t="s">
        <v>27</v>
      </c>
      <c r="E15" s="12">
        <v>12</v>
      </c>
      <c r="F15" s="12">
        <v>16.706424999999999</v>
      </c>
      <c r="G15" s="12">
        <v>-48.380156999999997</v>
      </c>
      <c r="H15" s="12">
        <v>-2.3668999999999999E-2</v>
      </c>
      <c r="I15" s="12">
        <v>1E-3</v>
      </c>
      <c r="J15" s="12">
        <v>2.6979999999999999E-3</v>
      </c>
      <c r="K15" s="12">
        <v>3.003E-3</v>
      </c>
      <c r="N15" s="4"/>
      <c r="O15" s="4"/>
      <c r="P15" s="4"/>
    </row>
    <row r="16" spans="1:16" x14ac:dyDescent="0.45">
      <c r="A16" s="13" t="s">
        <v>46</v>
      </c>
      <c r="B16" s="13" t="s">
        <v>25</v>
      </c>
      <c r="C16" s="13" t="s">
        <v>26</v>
      </c>
      <c r="D16" s="13" t="s">
        <v>27</v>
      </c>
      <c r="E16" s="12">
        <v>1</v>
      </c>
      <c r="F16" s="12">
        <v>6.0228159999999997</v>
      </c>
      <c r="G16" s="12">
        <v>3.3434490000000001</v>
      </c>
      <c r="H16" s="12">
        <v>0.31753300000000001</v>
      </c>
      <c r="I16" s="12">
        <v>-2.3599999999999999E-4</v>
      </c>
      <c r="J16" s="12">
        <v>8.5800000000000004E-4</v>
      </c>
      <c r="K16" s="12">
        <v>9.6000000000000002E-4</v>
      </c>
      <c r="N16" s="4"/>
      <c r="O16" s="4"/>
      <c r="P16" s="4"/>
    </row>
    <row r="17" spans="1:16" x14ac:dyDescent="0.45">
      <c r="A17" s="13" t="s">
        <v>46</v>
      </c>
      <c r="B17" s="13" t="s">
        <v>25</v>
      </c>
      <c r="C17" s="13" t="s">
        <v>26</v>
      </c>
      <c r="D17" s="13" t="s">
        <v>27</v>
      </c>
      <c r="E17" s="12">
        <v>2</v>
      </c>
      <c r="F17" s="12">
        <v>-15.839475</v>
      </c>
      <c r="G17" s="12">
        <v>0.45280799999999999</v>
      </c>
      <c r="H17" s="12">
        <v>-0.53640299999999996</v>
      </c>
      <c r="I17" s="12">
        <v>5.1999999999999997E-5</v>
      </c>
      <c r="J17" s="12">
        <v>-2.1220000000000002E-3</v>
      </c>
      <c r="K17" s="12">
        <v>-3.6559999999999999E-7</v>
      </c>
      <c r="N17" s="4"/>
      <c r="O17" s="4"/>
      <c r="P17" s="4"/>
    </row>
    <row r="18" spans="1:16" x14ac:dyDescent="0.45">
      <c r="A18" s="13" t="s">
        <v>46</v>
      </c>
      <c r="B18" s="13" t="s">
        <v>25</v>
      </c>
      <c r="C18" s="13" t="s">
        <v>26</v>
      </c>
      <c r="D18" s="13" t="s">
        <v>27</v>
      </c>
      <c r="E18" s="12">
        <v>3</v>
      </c>
      <c r="F18" s="12">
        <v>-9.3750780000000002</v>
      </c>
      <c r="G18" s="12">
        <v>25.021813000000002</v>
      </c>
      <c r="H18" s="12">
        <v>0.39176800000000001</v>
      </c>
      <c r="I18" s="12">
        <v>-1.567E-3</v>
      </c>
      <c r="J18" s="12">
        <v>-1.248E-3</v>
      </c>
      <c r="K18" s="12">
        <v>-1.635E-3</v>
      </c>
      <c r="N18" s="4"/>
      <c r="O18" s="4"/>
      <c r="P18" s="4"/>
    </row>
    <row r="19" spans="1:16" x14ac:dyDescent="0.45">
      <c r="A19" s="13" t="s">
        <v>46</v>
      </c>
      <c r="B19" s="13" t="s">
        <v>25</v>
      </c>
      <c r="C19" s="13" t="s">
        <v>26</v>
      </c>
      <c r="D19" s="13" t="s">
        <v>27</v>
      </c>
      <c r="E19" s="12">
        <v>4</v>
      </c>
      <c r="F19" s="12">
        <v>12.653809000000001</v>
      </c>
      <c r="G19" s="12">
        <v>11.005941</v>
      </c>
      <c r="H19" s="12">
        <v>-0.48413</v>
      </c>
      <c r="I19" s="12">
        <v>-6.7999999999999999E-5</v>
      </c>
      <c r="J19" s="12">
        <v>3.4099999999999999E-4</v>
      </c>
      <c r="K19" s="12">
        <v>1.7639999999999999E-3</v>
      </c>
      <c r="N19" s="4"/>
      <c r="O19" s="4"/>
      <c r="P19" s="4"/>
    </row>
    <row r="20" spans="1:16" x14ac:dyDescent="0.45">
      <c r="A20" s="13" t="s">
        <v>46</v>
      </c>
      <c r="B20" s="13" t="s">
        <v>25</v>
      </c>
      <c r="C20" s="13" t="s">
        <v>26</v>
      </c>
      <c r="D20" s="13" t="s">
        <v>27</v>
      </c>
      <c r="E20" s="12">
        <v>5</v>
      </c>
      <c r="F20" s="12">
        <v>-31.864771000000001</v>
      </c>
      <c r="G20" s="12">
        <v>2.2313770000000002</v>
      </c>
      <c r="H20" s="12">
        <v>0.64115999999999995</v>
      </c>
      <c r="I20" s="12">
        <v>-8.5000000000000006E-5</v>
      </c>
      <c r="J20" s="12">
        <v>-5.6400000000000005E-4</v>
      </c>
      <c r="K20" s="12">
        <v>4.8000000000000001E-5</v>
      </c>
      <c r="N20" s="4"/>
      <c r="O20" s="4"/>
      <c r="P20" s="4"/>
    </row>
    <row r="21" spans="1:16" x14ac:dyDescent="0.45">
      <c r="A21" s="13" t="s">
        <v>46</v>
      </c>
      <c r="B21" s="13" t="s">
        <v>25</v>
      </c>
      <c r="C21" s="13" t="s">
        <v>26</v>
      </c>
      <c r="D21" s="13" t="s">
        <v>27</v>
      </c>
      <c r="E21" s="12">
        <v>6</v>
      </c>
      <c r="F21" s="12">
        <v>-19.841965999999999</v>
      </c>
      <c r="G21" s="12">
        <v>49.905529000000001</v>
      </c>
      <c r="H21" s="12">
        <v>-0.52944500000000005</v>
      </c>
      <c r="I21" s="12">
        <v>-4.2900000000000002E-4</v>
      </c>
      <c r="J21" s="12">
        <v>-3.8499999999999998E-4</v>
      </c>
      <c r="K21" s="12">
        <v>-3.6410000000000001E-3</v>
      </c>
      <c r="N21" s="4"/>
      <c r="O21" s="4"/>
      <c r="P21" s="4"/>
    </row>
    <row r="22" spans="1:16" x14ac:dyDescent="0.45">
      <c r="A22" s="13" t="s">
        <v>46</v>
      </c>
      <c r="B22" s="13" t="s">
        <v>25</v>
      </c>
      <c r="C22" s="13" t="s">
        <v>26</v>
      </c>
      <c r="D22" s="13" t="s">
        <v>27</v>
      </c>
      <c r="E22" s="12">
        <v>7</v>
      </c>
      <c r="F22" s="12">
        <v>-16.141923999999999</v>
      </c>
      <c r="G22" s="12">
        <v>-2.2672439999999998</v>
      </c>
      <c r="H22" s="12">
        <v>0.36211900000000002</v>
      </c>
      <c r="I22" s="12">
        <v>-1.3999999999999999E-4</v>
      </c>
      <c r="J22" s="12">
        <v>2.7230000000000002E-3</v>
      </c>
      <c r="K22" s="12">
        <v>-1.13E-4</v>
      </c>
      <c r="N22" s="4"/>
      <c r="O22" s="4"/>
      <c r="P22" s="4"/>
    </row>
    <row r="23" spans="1:16" x14ac:dyDescent="0.45">
      <c r="A23" s="13" t="s">
        <v>46</v>
      </c>
      <c r="B23" s="13" t="s">
        <v>25</v>
      </c>
      <c r="C23" s="13" t="s">
        <v>26</v>
      </c>
      <c r="D23" s="13" t="s">
        <v>27</v>
      </c>
      <c r="E23" s="12">
        <v>8</v>
      </c>
      <c r="F23" s="12">
        <v>3.6687889999999999</v>
      </c>
      <c r="G23" s="12">
        <v>-19.284057000000001</v>
      </c>
      <c r="H23" s="12">
        <v>0.25417600000000001</v>
      </c>
      <c r="I23" s="12">
        <v>-9.0300000000000005E-4</v>
      </c>
      <c r="J23" s="12">
        <v>-4.5000000000000003E-5</v>
      </c>
      <c r="K23" s="12">
        <v>1.34E-4</v>
      </c>
      <c r="N23" s="4"/>
      <c r="O23" s="4"/>
      <c r="P23" s="4"/>
    </row>
    <row r="24" spans="1:16" x14ac:dyDescent="0.45">
      <c r="A24" s="13" t="s">
        <v>46</v>
      </c>
      <c r="B24" s="13" t="s">
        <v>25</v>
      </c>
      <c r="C24" s="13" t="s">
        <v>26</v>
      </c>
      <c r="D24" s="13" t="s">
        <v>27</v>
      </c>
      <c r="E24" s="12">
        <v>9</v>
      </c>
      <c r="F24" s="12">
        <v>-10.217351000000001</v>
      </c>
      <c r="G24" s="12">
        <v>9.2320449999999994</v>
      </c>
      <c r="H24" s="12">
        <v>-0.137129</v>
      </c>
      <c r="I24" s="12">
        <v>3.1300000000000002E-4</v>
      </c>
      <c r="J24" s="12">
        <v>2.7569999999999999E-3</v>
      </c>
      <c r="K24" s="12">
        <v>-1.258E-3</v>
      </c>
      <c r="N24" s="4"/>
      <c r="O24" s="4"/>
      <c r="P24" s="4"/>
    </row>
    <row r="25" spans="1:16" x14ac:dyDescent="0.45">
      <c r="A25" s="13" t="s">
        <v>46</v>
      </c>
      <c r="B25" s="13" t="s">
        <v>25</v>
      </c>
      <c r="C25" s="13" t="s">
        <v>26</v>
      </c>
      <c r="D25" s="13" t="s">
        <v>27</v>
      </c>
      <c r="E25" s="12">
        <v>10</v>
      </c>
      <c r="F25" s="12">
        <v>0.36352699999999999</v>
      </c>
      <c r="G25" s="12">
        <v>-1.235463</v>
      </c>
      <c r="H25" s="12">
        <v>7.3674000000000003E-2</v>
      </c>
      <c r="I25" s="12">
        <v>8.0199999999999998E-4</v>
      </c>
      <c r="J25" s="12">
        <v>1.4549999999999999E-3</v>
      </c>
      <c r="K25" s="12">
        <v>1.07E-3</v>
      </c>
      <c r="N25" s="4"/>
      <c r="O25" s="4"/>
      <c r="P25" s="4"/>
    </row>
    <row r="26" spans="1:16" x14ac:dyDescent="0.45">
      <c r="A26" s="13" t="s">
        <v>46</v>
      </c>
      <c r="B26" s="13" t="s">
        <v>25</v>
      </c>
      <c r="C26" s="13" t="s">
        <v>26</v>
      </c>
      <c r="D26" s="13" t="s">
        <v>27</v>
      </c>
      <c r="E26" s="12">
        <v>11</v>
      </c>
      <c r="F26" s="12">
        <v>-14.673517</v>
      </c>
      <c r="G26" s="12">
        <v>-0.164104</v>
      </c>
      <c r="H26" s="12">
        <v>-0.16259599999999999</v>
      </c>
      <c r="I26" s="12">
        <v>-4.6099999999999998E-4</v>
      </c>
      <c r="J26" s="12">
        <v>9.5980000000000006E-3</v>
      </c>
      <c r="K26" s="12">
        <v>-3.8299999999999999E-4</v>
      </c>
      <c r="N26" s="4"/>
      <c r="O26" s="4"/>
      <c r="P26" s="4"/>
    </row>
    <row r="27" spans="1:16" x14ac:dyDescent="0.45">
      <c r="A27" s="13" t="s">
        <v>46</v>
      </c>
      <c r="B27" s="13" t="s">
        <v>25</v>
      </c>
      <c r="C27" s="13" t="s">
        <v>26</v>
      </c>
      <c r="D27" s="13" t="s">
        <v>27</v>
      </c>
      <c r="E27" s="12">
        <v>12</v>
      </c>
      <c r="F27" s="12">
        <v>12.31284</v>
      </c>
      <c r="G27" s="12">
        <v>-25.453102999999999</v>
      </c>
      <c r="H27" s="12">
        <v>-1.6128E-2</v>
      </c>
      <c r="I27" s="12">
        <v>-5.3819999999999996E-3</v>
      </c>
      <c r="J27" s="12">
        <v>-5.156E-3</v>
      </c>
      <c r="K27" s="12">
        <v>1.97E-3</v>
      </c>
      <c r="N27" s="4"/>
      <c r="O27" s="4"/>
      <c r="P27" s="4"/>
    </row>
    <row r="28" spans="1:16" x14ac:dyDescent="0.45">
      <c r="A28" s="13" t="s">
        <v>47</v>
      </c>
      <c r="B28" s="13" t="s">
        <v>25</v>
      </c>
      <c r="C28" s="13" t="s">
        <v>26</v>
      </c>
      <c r="D28" s="13" t="s">
        <v>27</v>
      </c>
      <c r="E28" s="12">
        <v>1</v>
      </c>
      <c r="F28" s="12">
        <v>9.3788140000000002</v>
      </c>
      <c r="G28" s="12">
        <v>5.0146449999999998</v>
      </c>
      <c r="H28" s="12">
        <v>0.38794200000000001</v>
      </c>
      <c r="I28" s="12">
        <v>-3.1399999999999999E-4</v>
      </c>
      <c r="J28" s="12">
        <v>9.1299999999999997E-4</v>
      </c>
      <c r="K28" s="12">
        <v>1.5100000000000001E-3</v>
      </c>
      <c r="N28" s="4"/>
      <c r="O28" s="4"/>
      <c r="P28" s="4"/>
    </row>
    <row r="29" spans="1:16" x14ac:dyDescent="0.45">
      <c r="A29" s="13" t="s">
        <v>47</v>
      </c>
      <c r="B29" s="13" t="s">
        <v>25</v>
      </c>
      <c r="C29" s="13" t="s">
        <v>26</v>
      </c>
      <c r="D29" s="13" t="s">
        <v>27</v>
      </c>
      <c r="E29" s="12">
        <v>2</v>
      </c>
      <c r="F29" s="12">
        <v>-24.080269000000001</v>
      </c>
      <c r="G29" s="12">
        <v>0.534084</v>
      </c>
      <c r="H29" s="12">
        <v>-0.65002499999999996</v>
      </c>
      <c r="I29" s="12">
        <v>4.3000000000000002E-5</v>
      </c>
      <c r="J29" s="12">
        <v>-2.251E-3</v>
      </c>
      <c r="K29" s="12">
        <v>1.7E-5</v>
      </c>
      <c r="N29" s="4"/>
      <c r="O29" s="4"/>
      <c r="P29" s="4"/>
    </row>
    <row r="30" spans="1:16" x14ac:dyDescent="0.45">
      <c r="A30" s="13" t="s">
        <v>47</v>
      </c>
      <c r="B30" s="13" t="s">
        <v>25</v>
      </c>
      <c r="C30" s="13" t="s">
        <v>26</v>
      </c>
      <c r="D30" s="13" t="s">
        <v>27</v>
      </c>
      <c r="E30" s="12">
        <v>3</v>
      </c>
      <c r="F30" s="12">
        <v>-14.265167999999999</v>
      </c>
      <c r="G30" s="12">
        <v>38.263137</v>
      </c>
      <c r="H30" s="12">
        <v>0.48861199999999999</v>
      </c>
      <c r="I30" s="12">
        <v>-2.2139999999999998E-3</v>
      </c>
      <c r="J30" s="12">
        <v>-1.328E-3</v>
      </c>
      <c r="K30" s="12">
        <v>-2.516E-3</v>
      </c>
      <c r="N30" s="4"/>
      <c r="O30" s="4"/>
      <c r="P30" s="4"/>
    </row>
    <row r="31" spans="1:16" x14ac:dyDescent="0.45">
      <c r="A31" s="13" t="s">
        <v>47</v>
      </c>
      <c r="B31" s="13" t="s">
        <v>25</v>
      </c>
      <c r="C31" s="13" t="s">
        <v>26</v>
      </c>
      <c r="D31" s="13" t="s">
        <v>27</v>
      </c>
      <c r="E31" s="12">
        <v>4</v>
      </c>
      <c r="F31" s="12">
        <v>9.1711170000000006</v>
      </c>
      <c r="G31" s="12">
        <v>8.5786850000000001</v>
      </c>
      <c r="H31" s="12">
        <v>-0.81531799999999999</v>
      </c>
      <c r="I31" s="12">
        <v>9.5299999999999996E-4</v>
      </c>
      <c r="J31" s="12">
        <v>-2.1879999999999998E-3</v>
      </c>
      <c r="K31" s="12">
        <v>1.281E-3</v>
      </c>
      <c r="N31" s="4"/>
      <c r="O31" s="4"/>
      <c r="P31" s="4"/>
    </row>
    <row r="32" spans="1:16" x14ac:dyDescent="0.45">
      <c r="A32" s="13" t="s">
        <v>47</v>
      </c>
      <c r="B32" s="13" t="s">
        <v>25</v>
      </c>
      <c r="C32" s="13" t="s">
        <v>26</v>
      </c>
      <c r="D32" s="13" t="s">
        <v>27</v>
      </c>
      <c r="E32" s="12">
        <v>5</v>
      </c>
      <c r="F32" s="12">
        <v>-23.110956999999999</v>
      </c>
      <c r="G32" s="12">
        <v>1.545337</v>
      </c>
      <c r="H32" s="12">
        <v>1.091278</v>
      </c>
      <c r="I32" s="12">
        <v>1.3999999999999999E-4</v>
      </c>
      <c r="J32" s="12">
        <v>5.2490000000000002E-3</v>
      </c>
      <c r="K32" s="12">
        <v>4.6999999999999997E-5</v>
      </c>
      <c r="N32" s="4"/>
      <c r="O32" s="4"/>
      <c r="P32" s="4"/>
    </row>
    <row r="33" spans="1:16" x14ac:dyDescent="0.45">
      <c r="A33" s="13" t="s">
        <v>47</v>
      </c>
      <c r="B33" s="13" t="s">
        <v>25</v>
      </c>
      <c r="C33" s="13" t="s">
        <v>26</v>
      </c>
      <c r="D33" s="13" t="s">
        <v>27</v>
      </c>
      <c r="E33" s="12">
        <v>6</v>
      </c>
      <c r="F33" s="12">
        <v>-13.820235</v>
      </c>
      <c r="G33" s="12">
        <v>35.776915000000002</v>
      </c>
      <c r="H33" s="12">
        <v>-0.84911400000000004</v>
      </c>
      <c r="I33" s="12">
        <v>4.8349999999999999E-3</v>
      </c>
      <c r="J33" s="12">
        <v>3.5530000000000002E-3</v>
      </c>
      <c r="K33" s="12">
        <v>-2.5370000000000002E-3</v>
      </c>
      <c r="N33" s="4"/>
      <c r="O33" s="4"/>
      <c r="P33" s="4"/>
    </row>
    <row r="34" spans="1:16" x14ac:dyDescent="0.45">
      <c r="A34" s="13" t="s">
        <v>47</v>
      </c>
      <c r="B34" s="13" t="s">
        <v>25</v>
      </c>
      <c r="C34" s="13" t="s">
        <v>26</v>
      </c>
      <c r="D34" s="13" t="s">
        <v>27</v>
      </c>
      <c r="E34" s="12">
        <v>7</v>
      </c>
      <c r="F34" s="12">
        <v>3.4116840000000002</v>
      </c>
      <c r="G34" s="12">
        <v>-0.245005</v>
      </c>
      <c r="H34" s="12">
        <v>0.48595300000000002</v>
      </c>
      <c r="I34" s="12">
        <v>-4.4499999999999997E-4</v>
      </c>
      <c r="J34" s="12">
        <v>6.2379999999999996E-3</v>
      </c>
      <c r="K34" s="12">
        <v>9.1000000000000003E-5</v>
      </c>
      <c r="N34" s="4"/>
      <c r="O34" s="4"/>
      <c r="P34" s="4"/>
    </row>
    <row r="35" spans="1:16" x14ac:dyDescent="0.45">
      <c r="A35" s="13" t="s">
        <v>47</v>
      </c>
      <c r="B35" s="13" t="s">
        <v>25</v>
      </c>
      <c r="C35" s="13" t="s">
        <v>26</v>
      </c>
      <c r="D35" s="13" t="s">
        <v>27</v>
      </c>
      <c r="E35" s="12">
        <v>8</v>
      </c>
      <c r="F35" s="12">
        <v>1.961389</v>
      </c>
      <c r="G35" s="12">
        <v>-0.52626600000000001</v>
      </c>
      <c r="H35" s="12">
        <v>0.34010899999999999</v>
      </c>
      <c r="I35" s="12">
        <v>-3.6510000000000002E-3</v>
      </c>
      <c r="J35" s="12">
        <v>-9.7999999999999997E-4</v>
      </c>
      <c r="K35" s="12">
        <v>4.57E-4</v>
      </c>
      <c r="N35" s="4"/>
      <c r="O35" s="4"/>
      <c r="P35" s="4"/>
    </row>
    <row r="36" spans="1:16" x14ac:dyDescent="0.45">
      <c r="A36" s="13" t="s">
        <v>47</v>
      </c>
      <c r="B36" s="13" t="s">
        <v>25</v>
      </c>
      <c r="C36" s="13" t="s">
        <v>26</v>
      </c>
      <c r="D36" s="13" t="s">
        <v>27</v>
      </c>
      <c r="E36" s="12">
        <v>9</v>
      </c>
      <c r="F36" s="12">
        <v>6.2957190000000001</v>
      </c>
      <c r="G36" s="12">
        <v>0.87804400000000005</v>
      </c>
      <c r="H36" s="12">
        <v>-0.273115</v>
      </c>
      <c r="I36" s="12">
        <v>1.799E-3</v>
      </c>
      <c r="J36" s="12">
        <v>4.202E-3</v>
      </c>
      <c r="K36" s="12">
        <v>5.4799999999999998E-4</v>
      </c>
      <c r="N36" s="4"/>
      <c r="O36" s="4"/>
      <c r="P36" s="4"/>
    </row>
    <row r="37" spans="1:16" x14ac:dyDescent="0.45">
      <c r="A37" s="13" t="s">
        <v>47</v>
      </c>
      <c r="B37" s="13" t="s">
        <v>25</v>
      </c>
      <c r="C37" s="13" t="s">
        <v>26</v>
      </c>
      <c r="D37" s="13" t="s">
        <v>27</v>
      </c>
      <c r="E37" s="12">
        <v>10</v>
      </c>
      <c r="F37" s="12">
        <v>4.5128560000000002</v>
      </c>
      <c r="G37" s="12">
        <v>-8.0329510000000006</v>
      </c>
      <c r="H37" s="12">
        <v>0.12181699999999999</v>
      </c>
      <c r="I37" s="12">
        <v>-8.7000000000000001E-5</v>
      </c>
      <c r="J37" s="12">
        <v>2.6600000000000001E-4</v>
      </c>
      <c r="K37" s="12">
        <v>-1.175E-3</v>
      </c>
      <c r="N37" s="4"/>
      <c r="O37" s="4"/>
      <c r="P37" s="4"/>
    </row>
    <row r="38" spans="1:16" x14ac:dyDescent="0.45">
      <c r="A38" s="13" t="s">
        <v>47</v>
      </c>
      <c r="B38" s="13" t="s">
        <v>25</v>
      </c>
      <c r="C38" s="13" t="s">
        <v>26</v>
      </c>
      <c r="D38" s="13" t="s">
        <v>27</v>
      </c>
      <c r="E38" s="12">
        <v>11</v>
      </c>
      <c r="F38" s="12">
        <v>27.090605</v>
      </c>
      <c r="G38" s="12">
        <v>4.150372</v>
      </c>
      <c r="H38" s="12">
        <v>-0.63312500000000005</v>
      </c>
      <c r="I38" s="12">
        <v>-2.32E-4</v>
      </c>
      <c r="J38" s="12">
        <v>6.221E-3</v>
      </c>
      <c r="K38" s="12">
        <v>4.35E-4</v>
      </c>
      <c r="N38" s="4"/>
      <c r="O38" s="4"/>
      <c r="P38" s="4"/>
    </row>
    <row r="39" spans="1:16" x14ac:dyDescent="0.45">
      <c r="A39" s="13" t="s">
        <v>47</v>
      </c>
      <c r="B39" s="13" t="s">
        <v>25</v>
      </c>
      <c r="C39" s="13" t="s">
        <v>26</v>
      </c>
      <c r="D39" s="13" t="s">
        <v>27</v>
      </c>
      <c r="E39" s="12">
        <v>12</v>
      </c>
      <c r="F39" s="12">
        <v>-15.088245000000001</v>
      </c>
      <c r="G39" s="12">
        <v>41.952862000000003</v>
      </c>
      <c r="H39" s="12">
        <v>-0.241287</v>
      </c>
      <c r="I39" s="12">
        <v>-6.1910000000000003E-3</v>
      </c>
      <c r="J39" s="12">
        <v>-5.3619999999999996E-3</v>
      </c>
      <c r="K39" s="12">
        <v>-2.6099999999999999E-3</v>
      </c>
      <c r="N39" s="4"/>
      <c r="O39" s="4"/>
      <c r="P39" s="4"/>
    </row>
    <row r="40" spans="1:16" x14ac:dyDescent="0.45">
      <c r="A40" s="13" t="s">
        <v>48</v>
      </c>
      <c r="B40" s="13" t="s">
        <v>25</v>
      </c>
      <c r="C40" s="13" t="s">
        <v>26</v>
      </c>
      <c r="D40" s="13" t="s">
        <v>27</v>
      </c>
      <c r="E40" s="12">
        <v>1</v>
      </c>
      <c r="F40" s="12">
        <v>12.260538</v>
      </c>
      <c r="G40" s="12">
        <v>6.5075469999999997</v>
      </c>
      <c r="H40" s="12">
        <v>0.42433199999999999</v>
      </c>
      <c r="I40" s="12">
        <v>-2.4899999999999998E-4</v>
      </c>
      <c r="J40" s="12">
        <v>6.5300000000000004E-4</v>
      </c>
      <c r="K40" s="12">
        <v>1.9849999999999998E-3</v>
      </c>
      <c r="N40" s="4"/>
      <c r="O40" s="4"/>
      <c r="P40" s="4"/>
    </row>
    <row r="41" spans="1:16" x14ac:dyDescent="0.45">
      <c r="A41" s="13" t="s">
        <v>48</v>
      </c>
      <c r="B41" s="13" t="s">
        <v>25</v>
      </c>
      <c r="C41" s="13" t="s">
        <v>26</v>
      </c>
      <c r="D41" s="13" t="s">
        <v>27</v>
      </c>
      <c r="E41" s="12">
        <v>2</v>
      </c>
      <c r="F41" s="12">
        <v>-31.141636999999999</v>
      </c>
      <c r="G41" s="12">
        <v>0.55833500000000003</v>
      </c>
      <c r="H41" s="12">
        <v>-0.70760999999999996</v>
      </c>
      <c r="I41" s="12">
        <v>6.0000000000000002E-5</v>
      </c>
      <c r="J41" s="12">
        <v>-1.5969999999999999E-3</v>
      </c>
      <c r="K41" s="12">
        <v>3.8000000000000002E-5</v>
      </c>
      <c r="N41" s="4"/>
      <c r="O41" s="4"/>
      <c r="P41" s="4"/>
    </row>
    <row r="42" spans="1:16" x14ac:dyDescent="0.45">
      <c r="A42" s="13" t="s">
        <v>48</v>
      </c>
      <c r="B42" s="13" t="s">
        <v>25</v>
      </c>
      <c r="C42" s="13" t="s">
        <v>26</v>
      </c>
      <c r="D42" s="13" t="s">
        <v>27</v>
      </c>
      <c r="E42" s="12">
        <v>3</v>
      </c>
      <c r="F42" s="12">
        <v>-18.413709999999998</v>
      </c>
      <c r="G42" s="12">
        <v>49.749125999999997</v>
      </c>
      <c r="H42" s="12">
        <v>0.538802</v>
      </c>
      <c r="I42" s="12">
        <v>-1.622E-3</v>
      </c>
      <c r="J42" s="12">
        <v>-9.1200000000000005E-4</v>
      </c>
      <c r="K42" s="12">
        <v>-3.2750000000000001E-3</v>
      </c>
      <c r="N42" s="4"/>
      <c r="O42" s="4"/>
      <c r="P42" s="4"/>
    </row>
    <row r="43" spans="1:16" x14ac:dyDescent="0.45">
      <c r="A43" s="13" t="s">
        <v>48</v>
      </c>
      <c r="B43" s="13" t="s">
        <v>25</v>
      </c>
      <c r="C43" s="13" t="s">
        <v>26</v>
      </c>
      <c r="D43" s="13" t="s">
        <v>27</v>
      </c>
      <c r="E43" s="12">
        <v>4</v>
      </c>
      <c r="F43" s="12">
        <v>-1.537269</v>
      </c>
      <c r="G43" s="12">
        <v>0.896316</v>
      </c>
      <c r="H43" s="12">
        <v>-1.056028</v>
      </c>
      <c r="I43" s="12">
        <v>1.555E-3</v>
      </c>
      <c r="J43" s="12">
        <v>-3.2539999999999999E-3</v>
      </c>
      <c r="K43" s="12">
        <v>-2.2800000000000001E-4</v>
      </c>
      <c r="N43" s="4"/>
      <c r="O43" s="4"/>
      <c r="P43" s="4"/>
    </row>
    <row r="44" spans="1:16" x14ac:dyDescent="0.45">
      <c r="A44" s="13" t="s">
        <v>48</v>
      </c>
      <c r="B44" s="13" t="s">
        <v>25</v>
      </c>
      <c r="C44" s="13" t="s">
        <v>26</v>
      </c>
      <c r="D44" s="13" t="s">
        <v>27</v>
      </c>
      <c r="E44" s="12">
        <v>5</v>
      </c>
      <c r="F44" s="12">
        <v>2.2005340000000002</v>
      </c>
      <c r="G44" s="12">
        <v>-0.31037199999999998</v>
      </c>
      <c r="H44" s="12">
        <v>1.4158120000000001</v>
      </c>
      <c r="I44" s="12">
        <v>2.1599999999999999E-4</v>
      </c>
      <c r="J44" s="12">
        <v>7.6750000000000004E-3</v>
      </c>
      <c r="K44" s="12">
        <v>1.5999999999999999E-5</v>
      </c>
      <c r="N44" s="4"/>
      <c r="O44" s="4"/>
      <c r="P44" s="4"/>
    </row>
    <row r="45" spans="1:16" x14ac:dyDescent="0.45">
      <c r="A45" s="13" t="s">
        <v>48</v>
      </c>
      <c r="B45" s="13" t="s">
        <v>25</v>
      </c>
      <c r="C45" s="13" t="s">
        <v>26</v>
      </c>
      <c r="D45" s="13" t="s">
        <v>27</v>
      </c>
      <c r="E45" s="12">
        <v>6</v>
      </c>
      <c r="F45" s="12">
        <v>2.9758529999999999</v>
      </c>
      <c r="G45" s="12">
        <v>-4.6160379999999996</v>
      </c>
      <c r="H45" s="12">
        <v>-1.0793740000000001</v>
      </c>
      <c r="I45" s="12">
        <v>7.3899999999999999E-3</v>
      </c>
      <c r="J45" s="12">
        <v>4.888E-3</v>
      </c>
      <c r="K45" s="12">
        <v>5.1500000000000005E-4</v>
      </c>
      <c r="N45" s="4"/>
      <c r="O45" s="4"/>
      <c r="P45" s="4"/>
    </row>
    <row r="46" spans="1:16" x14ac:dyDescent="0.45">
      <c r="A46" s="13" t="s">
        <v>48</v>
      </c>
      <c r="B46" s="13" t="s">
        <v>25</v>
      </c>
      <c r="C46" s="13" t="s">
        <v>26</v>
      </c>
      <c r="D46" s="13" t="s">
        <v>27</v>
      </c>
      <c r="E46" s="12">
        <v>7</v>
      </c>
      <c r="F46" s="12">
        <v>19.131581000000001</v>
      </c>
      <c r="G46" s="12">
        <v>2.1076429999999999</v>
      </c>
      <c r="H46" s="12">
        <v>0.42863600000000002</v>
      </c>
      <c r="I46" s="12">
        <v>-2.6600000000000001E-4</v>
      </c>
      <c r="J46" s="12">
        <v>8.0000000000000004E-4</v>
      </c>
      <c r="K46" s="12">
        <v>1.7000000000000001E-4</v>
      </c>
      <c r="N46" s="4"/>
      <c r="O46" s="4"/>
      <c r="P46" s="4"/>
    </row>
    <row r="47" spans="1:16" x14ac:dyDescent="0.45">
      <c r="A47" s="13" t="s">
        <v>48</v>
      </c>
      <c r="B47" s="13" t="s">
        <v>25</v>
      </c>
      <c r="C47" s="13" t="s">
        <v>26</v>
      </c>
      <c r="D47" s="13" t="s">
        <v>27</v>
      </c>
      <c r="E47" s="12">
        <v>8</v>
      </c>
      <c r="F47" s="12">
        <v>-2.7647870000000001</v>
      </c>
      <c r="G47" s="12">
        <v>19.167528999999998</v>
      </c>
      <c r="H47" s="12">
        <v>0.308083</v>
      </c>
      <c r="I47" s="12">
        <v>-1.4220000000000001E-3</v>
      </c>
      <c r="J47" s="12">
        <v>-1.3339999999999999E-3</v>
      </c>
      <c r="K47" s="12">
        <v>1.3999999999999999E-4</v>
      </c>
      <c r="N47" s="4"/>
      <c r="O47" s="4"/>
      <c r="P47" s="4"/>
    </row>
    <row r="48" spans="1:16" x14ac:dyDescent="0.45">
      <c r="A48" s="13" t="s">
        <v>48</v>
      </c>
      <c r="B48" s="13" t="s">
        <v>25</v>
      </c>
      <c r="C48" s="13" t="s">
        <v>26</v>
      </c>
      <c r="D48" s="13" t="s">
        <v>27</v>
      </c>
      <c r="E48" s="12">
        <v>9</v>
      </c>
      <c r="F48" s="12">
        <v>12.150698</v>
      </c>
      <c r="G48" s="12">
        <v>-9.6695580000000003</v>
      </c>
      <c r="H48" s="12">
        <v>-0.45071699999999998</v>
      </c>
      <c r="I48" s="12">
        <v>8.3699999999999996E-4</v>
      </c>
      <c r="J48" s="12">
        <v>-1.6800000000000001E-3</v>
      </c>
      <c r="K48" s="12">
        <v>1.4270000000000001E-3</v>
      </c>
      <c r="N48" s="4"/>
      <c r="O48" s="4"/>
      <c r="P48" s="4"/>
    </row>
    <row r="49" spans="1:16" x14ac:dyDescent="0.45">
      <c r="A49" s="13" t="s">
        <v>48</v>
      </c>
      <c r="B49" s="13" t="s">
        <v>25</v>
      </c>
      <c r="C49" s="13" t="s">
        <v>26</v>
      </c>
      <c r="D49" s="13" t="s">
        <v>27</v>
      </c>
      <c r="E49" s="12">
        <v>10</v>
      </c>
      <c r="F49" s="12">
        <v>1.6914560000000001</v>
      </c>
      <c r="G49" s="12">
        <v>0.57447599999999999</v>
      </c>
      <c r="H49" s="12">
        <v>0.15947600000000001</v>
      </c>
      <c r="I49" s="12">
        <v>-1.8029999999999999E-3</v>
      </c>
      <c r="J49" s="12">
        <v>-1.47E-3</v>
      </c>
      <c r="K49" s="12">
        <v>-1.0820000000000001E-3</v>
      </c>
      <c r="N49" s="4"/>
      <c r="O49" s="4"/>
      <c r="P49" s="4"/>
    </row>
    <row r="50" spans="1:16" x14ac:dyDescent="0.45">
      <c r="A50" s="13" t="s">
        <v>48</v>
      </c>
      <c r="B50" s="13" t="s">
        <v>25</v>
      </c>
      <c r="C50" s="13" t="s">
        <v>26</v>
      </c>
      <c r="D50" s="13" t="s">
        <v>27</v>
      </c>
      <c r="E50" s="12">
        <v>11</v>
      </c>
      <c r="F50" s="12">
        <v>16.143415999999998</v>
      </c>
      <c r="G50" s="12">
        <v>2.286381</v>
      </c>
      <c r="H50" s="12">
        <v>-1.2928550000000001</v>
      </c>
      <c r="I50" s="12">
        <v>7.9799999999999999E-4</v>
      </c>
      <c r="J50" s="12">
        <v>-1.0477E-2</v>
      </c>
      <c r="K50" s="12">
        <v>1.95E-4</v>
      </c>
      <c r="N50" s="4"/>
      <c r="O50" s="4"/>
      <c r="P50" s="4"/>
    </row>
    <row r="51" spans="1:16" x14ac:dyDescent="0.45">
      <c r="A51" s="13" t="s">
        <v>48</v>
      </c>
      <c r="B51" s="13" t="s">
        <v>25</v>
      </c>
      <c r="C51" s="13" t="s">
        <v>26</v>
      </c>
      <c r="D51" s="13" t="s">
        <v>27</v>
      </c>
      <c r="E51" s="12">
        <v>12</v>
      </c>
      <c r="F51" s="12">
        <v>-14.191743000000001</v>
      </c>
      <c r="G51" s="12">
        <v>32.984994</v>
      </c>
      <c r="H51" s="12">
        <v>-0.57059800000000005</v>
      </c>
      <c r="I51" s="12">
        <v>8.5979999999999997E-3</v>
      </c>
      <c r="J51" s="12">
        <v>5.8560000000000001E-3</v>
      </c>
      <c r="K51" s="12">
        <v>-2.4979999999999998E-3</v>
      </c>
      <c r="N51" s="4"/>
      <c r="O51" s="4"/>
      <c r="P51" s="4"/>
    </row>
    <row r="52" spans="1:16" x14ac:dyDescent="0.45">
      <c r="A52" s="13" t="s">
        <v>49</v>
      </c>
      <c r="B52" s="13" t="s">
        <v>25</v>
      </c>
      <c r="C52" s="13" t="s">
        <v>26</v>
      </c>
      <c r="D52" s="13" t="s">
        <v>27</v>
      </c>
      <c r="E52" s="12">
        <v>1</v>
      </c>
      <c r="F52" s="12">
        <v>14.072355</v>
      </c>
      <c r="G52" s="12">
        <v>7.4784100000000002</v>
      </c>
      <c r="H52" s="12">
        <v>0.43666700000000003</v>
      </c>
      <c r="I52" s="12">
        <v>-1.5100000000000001E-4</v>
      </c>
      <c r="J52" s="12">
        <v>3.8699999999999997E-4</v>
      </c>
      <c r="K52" s="12">
        <v>2.2910000000000001E-3</v>
      </c>
      <c r="N52" s="4"/>
      <c r="O52" s="4"/>
      <c r="P52" s="4"/>
    </row>
    <row r="53" spans="1:16" x14ac:dyDescent="0.45">
      <c r="A53" s="13" t="s">
        <v>49</v>
      </c>
      <c r="B53" s="13" t="s">
        <v>25</v>
      </c>
      <c r="C53" s="13" t="s">
        <v>26</v>
      </c>
      <c r="D53" s="13" t="s">
        <v>27</v>
      </c>
      <c r="E53" s="12">
        <v>2</v>
      </c>
      <c r="F53" s="12">
        <v>-35.504719999999999</v>
      </c>
      <c r="G53" s="12">
        <v>0.485927</v>
      </c>
      <c r="H53" s="12">
        <v>-0.72698799999999997</v>
      </c>
      <c r="I53" s="12">
        <v>1.02E-4</v>
      </c>
      <c r="J53" s="12">
        <v>-9.4899999999999997E-4</v>
      </c>
      <c r="K53" s="12">
        <v>6.0000000000000002E-5</v>
      </c>
      <c r="N53" s="4"/>
      <c r="O53" s="4"/>
      <c r="P53" s="4"/>
    </row>
    <row r="54" spans="1:16" x14ac:dyDescent="0.45">
      <c r="A54" s="13" t="s">
        <v>49</v>
      </c>
      <c r="B54" s="13" t="s">
        <v>25</v>
      </c>
      <c r="C54" s="13" t="s">
        <v>26</v>
      </c>
      <c r="D54" s="13" t="s">
        <v>27</v>
      </c>
      <c r="E54" s="12">
        <v>3</v>
      </c>
      <c r="F54" s="12">
        <v>-20.839371</v>
      </c>
      <c r="G54" s="12">
        <v>56.826414</v>
      </c>
      <c r="H54" s="12">
        <v>0.55438900000000002</v>
      </c>
      <c r="I54" s="12">
        <v>-6.87E-4</v>
      </c>
      <c r="J54" s="12">
        <v>-5.0299999999999997E-4</v>
      </c>
      <c r="K54" s="12">
        <v>-3.7369999999999999E-3</v>
      </c>
      <c r="N54" s="4"/>
      <c r="O54" s="4"/>
      <c r="P54" s="4"/>
    </row>
    <row r="55" spans="1:16" x14ac:dyDescent="0.45">
      <c r="A55" s="13" t="s">
        <v>49</v>
      </c>
      <c r="B55" s="13" t="s">
        <v>25</v>
      </c>
      <c r="C55" s="13" t="s">
        <v>26</v>
      </c>
      <c r="D55" s="13" t="s">
        <v>27</v>
      </c>
      <c r="E55" s="12">
        <v>4</v>
      </c>
      <c r="F55" s="12">
        <v>-12.398215</v>
      </c>
      <c r="G55" s="12">
        <v>-7.5713980000000003</v>
      </c>
      <c r="H55" s="12">
        <v>-1.1550480000000001</v>
      </c>
      <c r="I55" s="12">
        <v>9.7300000000000002E-4</v>
      </c>
      <c r="J55" s="12">
        <v>-2.5509999999999999E-3</v>
      </c>
      <c r="K55" s="12">
        <v>-1.7769999999999999E-3</v>
      </c>
      <c r="N55" s="4"/>
      <c r="O55" s="4"/>
      <c r="P55" s="4"/>
    </row>
    <row r="56" spans="1:16" x14ac:dyDescent="0.45">
      <c r="A56" s="13" t="s">
        <v>49</v>
      </c>
      <c r="B56" s="13" t="s">
        <v>25</v>
      </c>
      <c r="C56" s="13" t="s">
        <v>26</v>
      </c>
      <c r="D56" s="13" t="s">
        <v>27</v>
      </c>
      <c r="E56" s="12">
        <v>5</v>
      </c>
      <c r="F56" s="12">
        <v>27.759359</v>
      </c>
      <c r="G56" s="12">
        <v>-2.0072070000000002</v>
      </c>
      <c r="H56" s="12">
        <v>1.5512300000000001</v>
      </c>
      <c r="I56" s="12">
        <v>-3.4999999999999997E-5</v>
      </c>
      <c r="J56" s="12">
        <v>6.0540000000000004E-3</v>
      </c>
      <c r="K56" s="12">
        <v>-4.1999999999999998E-5</v>
      </c>
      <c r="N56" s="4"/>
      <c r="O56" s="4"/>
      <c r="P56" s="4"/>
    </row>
    <row r="57" spans="1:16" x14ac:dyDescent="0.45">
      <c r="A57" s="13" t="s">
        <v>49</v>
      </c>
      <c r="B57" s="13" t="s">
        <v>25</v>
      </c>
      <c r="C57" s="13" t="s">
        <v>26</v>
      </c>
      <c r="D57" s="13" t="s">
        <v>27</v>
      </c>
      <c r="E57" s="12">
        <v>6</v>
      </c>
      <c r="F57" s="12">
        <v>18.648883999999999</v>
      </c>
      <c r="G57" s="12">
        <v>-45.15361</v>
      </c>
      <c r="H57" s="12">
        <v>-1.1654450000000001</v>
      </c>
      <c r="I57" s="12">
        <v>3.967E-3</v>
      </c>
      <c r="J57" s="12">
        <v>3.6050000000000001E-3</v>
      </c>
      <c r="K57" s="12">
        <v>3.4120000000000001E-3</v>
      </c>
      <c r="N57" s="4"/>
      <c r="O57" s="4"/>
      <c r="P57" s="4"/>
    </row>
    <row r="58" spans="1:16" x14ac:dyDescent="0.45">
      <c r="A58" s="13" t="s">
        <v>49</v>
      </c>
      <c r="B58" s="13" t="s">
        <v>25</v>
      </c>
      <c r="C58" s="13" t="s">
        <v>26</v>
      </c>
      <c r="D58" s="13" t="s">
        <v>27</v>
      </c>
      <c r="E58" s="12">
        <v>7</v>
      </c>
      <c r="F58" s="12">
        <v>10.228788</v>
      </c>
      <c r="G58" s="12">
        <v>2.5181420000000001</v>
      </c>
      <c r="H58" s="12">
        <v>0.35223199999999999</v>
      </c>
      <c r="I58" s="12">
        <v>-6.3999999999999997E-5</v>
      </c>
      <c r="J58" s="12">
        <v>-3.4060000000000002E-3</v>
      </c>
      <c r="K58" s="12">
        <v>-9.8999999999999994E-5</v>
      </c>
      <c r="N58" s="4"/>
      <c r="O58" s="4"/>
      <c r="P58" s="4"/>
    </row>
    <row r="59" spans="1:16" x14ac:dyDescent="0.45">
      <c r="A59" s="13" t="s">
        <v>49</v>
      </c>
      <c r="B59" s="13" t="s">
        <v>25</v>
      </c>
      <c r="C59" s="13" t="s">
        <v>26</v>
      </c>
      <c r="D59" s="13" t="s">
        <v>27</v>
      </c>
      <c r="E59" s="12">
        <v>8</v>
      </c>
      <c r="F59" s="12">
        <v>-6.7340869999999997</v>
      </c>
      <c r="G59" s="12">
        <v>16.639517999999999</v>
      </c>
      <c r="H59" s="12">
        <v>0.25764300000000001</v>
      </c>
      <c r="I59" s="12">
        <v>3.5399999999999999E-4</v>
      </c>
      <c r="J59" s="12">
        <v>-8.6499999999999999E-4</v>
      </c>
      <c r="K59" s="12">
        <v>-8.3600000000000005E-4</v>
      </c>
      <c r="N59" s="4"/>
      <c r="O59" s="4"/>
      <c r="P59" s="4"/>
    </row>
    <row r="60" spans="1:16" x14ac:dyDescent="0.45">
      <c r="A60" s="13" t="s">
        <v>49</v>
      </c>
      <c r="B60" s="13" t="s">
        <v>25</v>
      </c>
      <c r="C60" s="13" t="s">
        <v>26</v>
      </c>
      <c r="D60" s="13" t="s">
        <v>27</v>
      </c>
      <c r="E60" s="12">
        <v>9</v>
      </c>
      <c r="F60" s="12">
        <v>-3.186283</v>
      </c>
      <c r="G60" s="12">
        <v>-8.7196909999999992</v>
      </c>
      <c r="H60" s="12">
        <v>-0.53808299999999998</v>
      </c>
      <c r="I60" s="12">
        <v>-8.7999999999999998E-5</v>
      </c>
      <c r="J60" s="12">
        <v>-4.7739999999999996E-3</v>
      </c>
      <c r="K60" s="12">
        <v>-9.1540000000000008E-6</v>
      </c>
      <c r="N60" s="4"/>
      <c r="O60" s="4"/>
      <c r="P60" s="4"/>
    </row>
    <row r="61" spans="1:16" x14ac:dyDescent="0.45">
      <c r="A61" s="13" t="s">
        <v>49</v>
      </c>
      <c r="B61" s="13" t="s">
        <v>25</v>
      </c>
      <c r="C61" s="13" t="s">
        <v>26</v>
      </c>
      <c r="D61" s="13" t="s">
        <v>27</v>
      </c>
      <c r="E61" s="12">
        <v>10</v>
      </c>
      <c r="F61" s="12">
        <v>-4.4388480000000001</v>
      </c>
      <c r="G61" s="12">
        <v>10.759600000000001</v>
      </c>
      <c r="H61" s="12">
        <v>0.16975499999999999</v>
      </c>
      <c r="I61" s="12">
        <v>-1.0250000000000001E-3</v>
      </c>
      <c r="J61" s="12">
        <v>-1.6149999999999999E-3</v>
      </c>
      <c r="K61" s="12">
        <v>1.3810000000000001E-3</v>
      </c>
      <c r="N61" s="4"/>
      <c r="O61" s="4"/>
      <c r="P61" s="4"/>
    </row>
    <row r="62" spans="1:16" x14ac:dyDescent="0.45">
      <c r="A62" s="13" t="s">
        <v>49</v>
      </c>
      <c r="B62" s="13" t="s">
        <v>25</v>
      </c>
      <c r="C62" s="13" t="s">
        <v>26</v>
      </c>
      <c r="D62" s="13" t="s">
        <v>27</v>
      </c>
      <c r="E62" s="12">
        <v>11</v>
      </c>
      <c r="F62" s="12">
        <v>-32.939917999999999</v>
      </c>
      <c r="G62" s="12">
        <v>-3.0687000000000002</v>
      </c>
      <c r="H62" s="12">
        <v>-1.6571849999999999</v>
      </c>
      <c r="I62" s="12">
        <v>7.4899999999999999E-4</v>
      </c>
      <c r="J62" s="12">
        <v>-1.3032E-2</v>
      </c>
      <c r="K62" s="12">
        <v>-7.1199999999999996E-4</v>
      </c>
      <c r="N62" s="4"/>
      <c r="O62" s="4"/>
      <c r="P62" s="4"/>
    </row>
    <row r="63" spans="1:16" x14ac:dyDescent="0.45">
      <c r="A63" s="13" t="s">
        <v>49</v>
      </c>
      <c r="B63" s="13" t="s">
        <v>25</v>
      </c>
      <c r="C63" s="13" t="s">
        <v>26</v>
      </c>
      <c r="D63" s="13" t="s">
        <v>27</v>
      </c>
      <c r="E63" s="12">
        <v>12</v>
      </c>
      <c r="F63" s="12">
        <v>18.471121</v>
      </c>
      <c r="G63" s="12">
        <v>-44.566775</v>
      </c>
      <c r="H63" s="12">
        <v>-0.717611</v>
      </c>
      <c r="I63" s="12">
        <v>7.9039999999999996E-3</v>
      </c>
      <c r="J63" s="12">
        <v>9.0760000000000007E-3</v>
      </c>
      <c r="K63" s="12">
        <v>2.9729999999999999E-3</v>
      </c>
      <c r="N63" s="4"/>
      <c r="O63" s="4"/>
      <c r="P63" s="4"/>
    </row>
    <row r="64" spans="1:16" x14ac:dyDescent="0.45">
      <c r="A64" s="4"/>
      <c r="B64" s="4"/>
      <c r="C64" s="4"/>
      <c r="D64" s="4"/>
      <c r="E64" s="4"/>
      <c r="F64" s="4"/>
      <c r="G64" s="4"/>
      <c r="H64" s="4"/>
      <c r="I64" s="9"/>
      <c r="J64" s="9"/>
      <c r="K64" s="9"/>
      <c r="N64" s="9"/>
      <c r="O64" s="9"/>
      <c r="P64" s="9"/>
    </row>
    <row r="65" spans="1:16" x14ac:dyDescent="0.45">
      <c r="A65" s="4"/>
      <c r="B65" s="4"/>
      <c r="C65" s="4"/>
      <c r="D65" s="4"/>
      <c r="E65" s="4"/>
      <c r="F65" s="4"/>
      <c r="G65" s="4"/>
      <c r="H65" s="4"/>
      <c r="I65" s="9"/>
      <c r="J65" s="9"/>
      <c r="K65" s="9"/>
      <c r="N65" s="9"/>
      <c r="O65" s="9"/>
      <c r="P65" s="9"/>
    </row>
    <row r="66" spans="1:16" x14ac:dyDescent="0.45">
      <c r="A66" s="4"/>
      <c r="B66" s="4"/>
      <c r="C66" s="4"/>
      <c r="D66" s="4"/>
      <c r="E66" s="4"/>
      <c r="F66" s="4"/>
      <c r="G66" s="4"/>
      <c r="H66" s="4"/>
      <c r="I66" s="9"/>
      <c r="J66" s="9"/>
      <c r="K66" s="9"/>
      <c r="N66" s="9"/>
      <c r="O66" s="9"/>
      <c r="P66" s="9"/>
    </row>
    <row r="67" spans="1:16" x14ac:dyDescent="0.45">
      <c r="A67" s="4"/>
      <c r="B67" s="4"/>
      <c r="C67" s="4"/>
      <c r="D67" s="4"/>
      <c r="E67" s="4"/>
      <c r="F67" s="4"/>
      <c r="G67" s="4"/>
      <c r="H67" s="4"/>
      <c r="I67" s="9"/>
      <c r="J67" s="9"/>
      <c r="K67" s="9"/>
      <c r="N67" s="9"/>
      <c r="O67" s="9"/>
      <c r="P67" s="9"/>
    </row>
    <row r="68" spans="1:16" x14ac:dyDescent="0.45">
      <c r="A68" s="4"/>
      <c r="B68" s="4"/>
      <c r="C68" s="4"/>
      <c r="D68" s="4"/>
      <c r="E68" s="4"/>
      <c r="F68" s="4"/>
      <c r="G68" s="4"/>
      <c r="H68" s="4"/>
      <c r="I68" s="9"/>
      <c r="J68" s="9"/>
      <c r="K68" s="9"/>
      <c r="N68" s="9"/>
      <c r="O68" s="9"/>
      <c r="P68" s="9"/>
    </row>
    <row r="69" spans="1:16" x14ac:dyDescent="0.45">
      <c r="A69" s="4"/>
      <c r="B69" s="4"/>
      <c r="C69" s="4"/>
      <c r="D69" s="4"/>
      <c r="E69" s="4"/>
      <c r="F69" s="4"/>
      <c r="G69" s="4"/>
      <c r="H69" s="4"/>
      <c r="I69" s="9"/>
      <c r="J69" s="9"/>
      <c r="K69" s="9"/>
      <c r="N69" s="9"/>
      <c r="O69" s="9"/>
      <c r="P69" s="9"/>
    </row>
    <row r="70" spans="1:16" x14ac:dyDescent="0.45">
      <c r="A70" s="4"/>
      <c r="B70" s="4"/>
      <c r="C70" s="4"/>
      <c r="D70" s="4"/>
      <c r="E70" s="4"/>
      <c r="F70" s="4"/>
      <c r="G70" s="4"/>
      <c r="H70" s="4"/>
      <c r="I70" s="9"/>
      <c r="J70" s="9"/>
      <c r="K70" s="9"/>
      <c r="N70" s="9"/>
      <c r="O70" s="9"/>
      <c r="P70" s="9"/>
    </row>
    <row r="71" spans="1:16" x14ac:dyDescent="0.45">
      <c r="A71" s="4"/>
      <c r="B71" s="4"/>
      <c r="C71" s="4"/>
      <c r="D71" s="4"/>
      <c r="E71" s="4"/>
      <c r="F71" s="4"/>
      <c r="G71" s="4"/>
      <c r="H71" s="4"/>
      <c r="I71" s="9"/>
      <c r="J71" s="9"/>
      <c r="K71" s="9"/>
      <c r="N71" s="9"/>
      <c r="O71" s="9"/>
      <c r="P71" s="9"/>
    </row>
    <row r="72" spans="1:16" x14ac:dyDescent="0.45">
      <c r="A72" s="4"/>
      <c r="B72" s="4"/>
      <c r="C72" s="4"/>
      <c r="D72" s="4"/>
      <c r="E72" s="4"/>
      <c r="F72" s="4"/>
      <c r="G72" s="4"/>
      <c r="H72" s="4"/>
      <c r="I72" s="9"/>
      <c r="J72" s="9"/>
      <c r="K72" s="9"/>
      <c r="N72" s="9"/>
      <c r="O72" s="9"/>
      <c r="P72" s="9"/>
    </row>
    <row r="73" spans="1:16" x14ac:dyDescent="0.45">
      <c r="A73" s="4"/>
      <c r="B73" s="4"/>
      <c r="C73" s="4"/>
      <c r="D73" s="4"/>
      <c r="E73" s="4"/>
      <c r="F73" s="4"/>
      <c r="G73" s="4"/>
      <c r="H73" s="4"/>
      <c r="I73" s="9"/>
      <c r="J73" s="9"/>
      <c r="K73" s="9"/>
      <c r="N73" s="9"/>
      <c r="O73" s="9"/>
      <c r="P73" s="9"/>
    </row>
    <row r="74" spans="1:16" x14ac:dyDescent="0.45">
      <c r="A74" s="4"/>
      <c r="B74" s="4"/>
      <c r="C74" s="4"/>
      <c r="D74" s="4"/>
      <c r="E74" s="4"/>
      <c r="F74" s="4"/>
      <c r="G74" s="4"/>
      <c r="H74" s="4"/>
      <c r="I74" s="9"/>
      <c r="J74" s="9"/>
      <c r="K74" s="9"/>
      <c r="N74" s="9"/>
      <c r="O74" s="9"/>
      <c r="P74" s="9"/>
    </row>
    <row r="75" spans="1:16" x14ac:dyDescent="0.45">
      <c r="A75" s="4"/>
      <c r="B75" s="4"/>
      <c r="C75" s="4"/>
      <c r="D75" s="4"/>
      <c r="E75" s="4"/>
      <c r="F75" s="4"/>
      <c r="G75" s="4"/>
      <c r="H75" s="4"/>
      <c r="I75" s="9"/>
      <c r="J75" s="9"/>
      <c r="K75" s="9"/>
      <c r="N75" s="9"/>
      <c r="O75" s="9"/>
      <c r="P75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9F7F5-D54C-4748-B4E8-CE8D8D370FC1}">
  <dimension ref="A1:O32"/>
  <sheetViews>
    <sheetView zoomScale="90" zoomScaleNormal="90" workbookViewId="0">
      <selection activeCell="A2" sqref="A2"/>
    </sheetView>
  </sheetViews>
  <sheetFormatPr defaultRowHeight="14.25" x14ac:dyDescent="0.45"/>
  <sheetData>
    <row r="1" spans="1:15" s="4" customFormat="1" x14ac:dyDescent="0.45">
      <c r="D1" s="15" t="s">
        <v>36</v>
      </c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s="4" customFormat="1" x14ac:dyDescent="0.45">
      <c r="A2" s="1">
        <v>0.1</v>
      </c>
      <c r="B2" s="15" t="s">
        <v>35</v>
      </c>
      <c r="C2" s="15"/>
      <c r="D2" s="15" t="s">
        <v>38</v>
      </c>
      <c r="E2" s="15"/>
      <c r="F2" s="15" t="s">
        <v>39</v>
      </c>
      <c r="G2" s="15"/>
      <c r="H2" s="15" t="s">
        <v>40</v>
      </c>
      <c r="I2" s="15"/>
      <c r="J2" s="15" t="s">
        <v>41</v>
      </c>
      <c r="K2" s="15"/>
      <c r="L2" s="15" t="s">
        <v>42</v>
      </c>
      <c r="M2" s="15"/>
      <c r="N2" s="15" t="s">
        <v>43</v>
      </c>
      <c r="O2" s="15"/>
    </row>
    <row r="3" spans="1:15" s="4" customFormat="1" x14ac:dyDescent="0.45">
      <c r="B3" s="4" t="s">
        <v>6</v>
      </c>
      <c r="C3" s="4" t="s">
        <v>7</v>
      </c>
      <c r="D3" s="4" t="s">
        <v>6</v>
      </c>
      <c r="E3" s="4" t="s">
        <v>7</v>
      </c>
      <c r="F3" s="4" t="s">
        <v>6</v>
      </c>
      <c r="G3" s="4" t="s">
        <v>7</v>
      </c>
      <c r="H3" s="4" t="s">
        <v>6</v>
      </c>
      <c r="I3" s="4" t="s">
        <v>7</v>
      </c>
      <c r="J3" s="4" t="s">
        <v>6</v>
      </c>
      <c r="K3" s="4" t="s">
        <v>7</v>
      </c>
      <c r="L3" s="4" t="s">
        <v>6</v>
      </c>
      <c r="M3" s="4" t="s">
        <v>7</v>
      </c>
      <c r="N3" s="4" t="s">
        <v>6</v>
      </c>
      <c r="O3" s="4" t="s">
        <v>7</v>
      </c>
    </row>
    <row r="4" spans="1:15" x14ac:dyDescent="0.45">
      <c r="A4">
        <v>1</v>
      </c>
      <c r="B4">
        <f>IF(Dati!A11&lt;=Dati!$B$8,Dati!B11,Dati!B$11)</f>
        <v>0</v>
      </c>
      <c r="C4">
        <f>IF(Dati!A11&lt;=Dati!$B$8,Dati!C11,Dati!C$11)</f>
        <v>0</v>
      </c>
      <c r="D4" s="10">
        <f ca="1">$B4+('Forme Mod'!D$1-'Forme Mod'!D$3*$C4*1000)*$A$2</f>
        <v>0.2682563</v>
      </c>
      <c r="E4" s="9">
        <f ca="1">$C4+('Forme Mod'!D$2+'Forme Mod'!D$3*($B4)*1000)*$A$2</f>
        <v>0.16602520000000001</v>
      </c>
      <c r="F4" s="10">
        <f ca="1">$B4+('Forme Mod'!I$1-1000*'Forme Mod'!I$3*$C4)*$A$2</f>
        <v>0.60228159999999997</v>
      </c>
      <c r="G4" s="9">
        <f ca="1">$C4+('Forme Mod'!I$2+1000*'Forme Mod'!I$3*($B4))*$A$2</f>
        <v>0.33434490000000006</v>
      </c>
      <c r="H4" s="10">
        <f ca="1">$B4+('Forme Mod'!N$1-1000*'Forme Mod'!N$3*$C4)*$A$2</f>
        <v>0.93788140000000009</v>
      </c>
      <c r="I4" s="9">
        <f ca="1">$C4+('Forme Mod'!N$2+1000*'Forme Mod'!N$3*($B4))*$A$2</f>
        <v>0.50146449999999998</v>
      </c>
      <c r="J4" s="10">
        <f ca="1">$B4+('Forme Mod'!S$1-1000*'Forme Mod'!S$3*$C4)*$A$2</f>
        <v>1.2260538000000001</v>
      </c>
      <c r="K4" s="9">
        <f ca="1">$C4+('Forme Mod'!S$2+1000*'Forme Mod'!S$3*($B4))*$A$2</f>
        <v>0.65075470000000002</v>
      </c>
      <c r="L4" s="10">
        <f ca="1">$B4+('Forme Mod'!X$1-1000*'Forme Mod'!X$3*$C4)*$A$2</f>
        <v>1.4072355000000001</v>
      </c>
      <c r="M4" s="9">
        <f ca="1">$C4+('Forme Mod'!X$2+1000*'Forme Mod'!X$3*($B4))*$A$2</f>
        <v>0.74784100000000009</v>
      </c>
      <c r="N4" s="10"/>
      <c r="O4" s="9"/>
    </row>
    <row r="5" spans="1:15" x14ac:dyDescent="0.45">
      <c r="A5">
        <v>2</v>
      </c>
      <c r="B5">
        <f>IF(Dati!A12&lt;=Dati!$B$8,Dati!B12,Dati!B$11)</f>
        <v>22.05</v>
      </c>
      <c r="C5">
        <f>IF(Dati!A12&lt;=Dati!$B$8,Dati!C12,Dati!C$11)</f>
        <v>0</v>
      </c>
      <c r="D5" s="10">
        <f ca="1">$B5+('Forme Mod'!D$1-'Forme Mod'!D$3*$C5*1000)*$A$2</f>
        <v>22.318256300000002</v>
      </c>
      <c r="E5" s="9">
        <f ca="1">$C5+('Forme Mod'!D$2+'Forme Mod'!D$3*($B5)*1000)*$A$2</f>
        <v>1.0877152000000001</v>
      </c>
      <c r="F5" s="10">
        <f ca="1">$B5+('Forme Mod'!I$1-1000*'Forme Mod'!I$3*$C5)*$A$2</f>
        <v>22.652281600000002</v>
      </c>
      <c r="G5" s="9">
        <f ca="1">$C5+('Forme Mod'!I$2+1000*'Forme Mod'!I$3*($B5))*$A$2</f>
        <v>2.4511449000000005</v>
      </c>
      <c r="H5" s="10">
        <f ca="1">$B5+('Forme Mod'!N$1-1000*'Forme Mod'!N$3*$C5)*$A$2</f>
        <v>22.987881399999999</v>
      </c>
      <c r="I5" s="9">
        <f ca="1">$C5+('Forme Mod'!N$2+1000*'Forme Mod'!N$3*($B5))*$A$2</f>
        <v>3.8310145000000007</v>
      </c>
      <c r="J5" s="10">
        <f ca="1">$B5+('Forme Mod'!S$1-1000*'Forme Mod'!S$3*$C5)*$A$2</f>
        <v>23.2760538</v>
      </c>
      <c r="K5" s="9">
        <f ca="1">$C5+('Forme Mod'!S$2+1000*'Forme Mod'!S$3*($B5))*$A$2</f>
        <v>5.0276797000000002</v>
      </c>
      <c r="L5" s="10">
        <f ca="1">$B5+('Forme Mod'!X$1-1000*'Forme Mod'!X$3*$C5)*$A$2</f>
        <v>23.457235499999999</v>
      </c>
      <c r="M5" s="9">
        <f ca="1">$C5+('Forme Mod'!X$2+1000*'Forme Mod'!X$3*($B5))*$A$2</f>
        <v>5.7994960000000013</v>
      </c>
      <c r="N5" s="10"/>
      <c r="O5" s="9"/>
    </row>
    <row r="6" spans="1:15" x14ac:dyDescent="0.45">
      <c r="A6">
        <v>3</v>
      </c>
      <c r="B6">
        <f>IF(Dati!A13&lt;=Dati!$B$8,Dati!B13,Dati!B$11)</f>
        <v>22.05</v>
      </c>
      <c r="C6">
        <f>IF(Dati!A13&lt;=Dati!$B$8,Dati!C13,Dati!C$11)</f>
        <v>8.4</v>
      </c>
      <c r="D6" s="10">
        <f ca="1">$B6+('Forme Mod'!D$1-'Forme Mod'!D$3*$C6*1000)*$A$2</f>
        <v>21.9671363</v>
      </c>
      <c r="E6" s="9">
        <f ca="1">$C6+('Forme Mod'!D$2+'Forme Mod'!D$3*($B6)*1000)*$A$2</f>
        <v>9.4877152000000002</v>
      </c>
      <c r="F6" s="10">
        <f ca="1">$B6+('Forme Mod'!I$1-1000*'Forme Mod'!I$3*$C6)*$A$2</f>
        <v>21.845881600000002</v>
      </c>
      <c r="G6" s="9">
        <f ca="1">$C6+('Forme Mod'!I$2+1000*'Forme Mod'!I$3*($B6))*$A$2</f>
        <v>10.851144900000001</v>
      </c>
      <c r="H6" s="10">
        <f ca="1">$B6+('Forme Mod'!N$1-1000*'Forme Mod'!N$3*$C6)*$A$2</f>
        <v>21.719481399999999</v>
      </c>
      <c r="I6" s="9">
        <f ca="1">$C6+('Forme Mod'!N$2+1000*'Forme Mod'!N$3*($B6))*$A$2</f>
        <v>12.231014500000001</v>
      </c>
      <c r="J6" s="10">
        <f ca="1">$B6+('Forme Mod'!S$1-1000*'Forme Mod'!S$3*$C6)*$A$2</f>
        <v>21.608653799999999</v>
      </c>
      <c r="K6" s="9">
        <f ca="1">$C6+('Forme Mod'!S$2+1000*'Forme Mod'!S$3*($B6))*$A$2</f>
        <v>13.427679700000001</v>
      </c>
      <c r="L6" s="10">
        <f ca="1">$B6+('Forme Mod'!X$1-1000*'Forme Mod'!X$3*$C6)*$A$2</f>
        <v>21.532795500000002</v>
      </c>
      <c r="M6" s="9">
        <f ca="1">$C6+('Forme Mod'!X$2+1000*'Forme Mod'!X$3*($B6))*$A$2</f>
        <v>14.199496000000002</v>
      </c>
      <c r="N6" s="10"/>
      <c r="O6" s="9"/>
    </row>
    <row r="7" spans="1:15" x14ac:dyDescent="0.45">
      <c r="A7">
        <v>4</v>
      </c>
      <c r="B7">
        <f>IF(Dati!A14&lt;=Dati!$B$8,Dati!B14,Dati!B$11)</f>
        <v>8.3000000000000007</v>
      </c>
      <c r="C7">
        <f>IF(Dati!A14&lt;=Dati!$B$8,Dati!C14,Dati!C$11)</f>
        <v>8.4</v>
      </c>
      <c r="D7" s="10">
        <f ca="1">$B7+('Forme Mod'!D$1-'Forme Mod'!D$3*$C7*1000)*$A$2</f>
        <v>8.2171362999999999</v>
      </c>
      <c r="E7" s="9">
        <f ca="1">$C7+('Forme Mod'!D$2+'Forme Mod'!D$3*($B7)*1000)*$A$2</f>
        <v>8.9129652000000004</v>
      </c>
      <c r="F7" s="10">
        <f ca="1">$B7+('Forme Mod'!I$1-1000*'Forme Mod'!I$3*$C7)*$A$2</f>
        <v>8.0958816000000002</v>
      </c>
      <c r="G7" s="9">
        <f ca="1">$C7+('Forme Mod'!I$2+1000*'Forme Mod'!I$3*($B7))*$A$2</f>
        <v>9.531144900000001</v>
      </c>
      <c r="H7" s="10">
        <f ca="1">$B7+('Forme Mod'!N$1-1000*'Forme Mod'!N$3*$C7)*$A$2</f>
        <v>7.9694814000000003</v>
      </c>
      <c r="I7" s="9">
        <f ca="1">$C7+('Forme Mod'!N$2+1000*'Forme Mod'!N$3*($B7))*$A$2</f>
        <v>10.154764500000001</v>
      </c>
      <c r="J7" s="10">
        <f ca="1">$B7+('Forme Mod'!S$1-1000*'Forme Mod'!S$3*$C7)*$A$2</f>
        <v>7.8586538000000008</v>
      </c>
      <c r="K7" s="9">
        <f ca="1">$C7+('Forme Mod'!S$2+1000*'Forme Mod'!S$3*($B7))*$A$2</f>
        <v>10.698304700000001</v>
      </c>
      <c r="L7" s="10">
        <f ca="1">$B7+('Forme Mod'!X$1-1000*'Forme Mod'!X$3*$C7)*$A$2</f>
        <v>7.7827955000000006</v>
      </c>
      <c r="M7" s="9">
        <f ca="1">$C7+('Forme Mod'!X$2+1000*'Forme Mod'!X$3*($B7))*$A$2</f>
        <v>11.049371000000001</v>
      </c>
      <c r="N7" s="10"/>
      <c r="O7" s="9"/>
    </row>
    <row r="8" spans="1:15" x14ac:dyDescent="0.45">
      <c r="A8">
        <v>5</v>
      </c>
      <c r="B8">
        <f>IF(Dati!A15&lt;=Dati!$B$8,Dati!B15,Dati!B$11)</f>
        <v>8.3000000000000007</v>
      </c>
      <c r="C8">
        <f>IF(Dati!A15&lt;=Dati!$B$8,Dati!C15,Dati!C$11)</f>
        <v>16</v>
      </c>
      <c r="D8" s="10">
        <f ca="1">$B8+('Forme Mod'!D$1-'Forme Mod'!D$3*$C8*1000)*$A$2</f>
        <v>7.8994563000000007</v>
      </c>
      <c r="E8" s="9">
        <f ca="1">$C8+('Forme Mod'!D$2+'Forme Mod'!D$3*($B8)*1000)*$A$2</f>
        <v>16.5129652</v>
      </c>
      <c r="F8" s="10">
        <f ca="1">$B8+('Forme Mod'!I$1-1000*'Forme Mod'!I$3*$C8)*$A$2</f>
        <v>7.3662816000000007</v>
      </c>
      <c r="G8" s="9">
        <f ca="1">$C8+('Forme Mod'!I$2+1000*'Forme Mod'!I$3*($B8))*$A$2</f>
        <v>17.131144899999999</v>
      </c>
      <c r="H8" s="10">
        <f ca="1">$B8+('Forme Mod'!N$1-1000*'Forme Mod'!N$3*$C8)*$A$2</f>
        <v>6.8218814000000005</v>
      </c>
      <c r="I8" s="9">
        <f ca="1">$C8+('Forme Mod'!N$2+1000*'Forme Mod'!N$3*($B8))*$A$2</f>
        <v>17.7547645</v>
      </c>
      <c r="J8" s="10">
        <f ca="1">$B8+('Forme Mod'!S$1-1000*'Forme Mod'!S$3*$C8)*$A$2</f>
        <v>6.3500538000000013</v>
      </c>
      <c r="K8" s="9">
        <f ca="1">$C8+('Forme Mod'!S$2+1000*'Forme Mod'!S$3*($B8))*$A$2</f>
        <v>18.298304699999999</v>
      </c>
      <c r="L8" s="10">
        <f ca="1">$B8+('Forme Mod'!X$1-1000*'Forme Mod'!X$3*$C8)*$A$2</f>
        <v>6.0416355000000008</v>
      </c>
      <c r="M8" s="9">
        <f ca="1">$C8+('Forme Mod'!X$2+1000*'Forme Mod'!X$3*($B8))*$A$2</f>
        <v>18.649371000000002</v>
      </c>
      <c r="N8" s="10"/>
      <c r="O8" s="9"/>
    </row>
    <row r="9" spans="1:15" x14ac:dyDescent="0.45">
      <c r="A9">
        <v>6</v>
      </c>
      <c r="B9">
        <f>IF(Dati!A16&lt;=Dati!$B$8,Dati!B16,Dati!B$11)</f>
        <v>0</v>
      </c>
      <c r="C9">
        <f>IF(Dati!A16&lt;=Dati!$B$8,Dati!C16,Dati!C$11)</f>
        <v>16</v>
      </c>
      <c r="D9" s="10">
        <f ca="1">$B9+('Forme Mod'!D$1-'Forme Mod'!D$3*$C9*1000)*$A$2</f>
        <v>-0.40054370000000006</v>
      </c>
      <c r="E9" s="9">
        <f ca="1">$C9+('Forme Mod'!D$2+'Forme Mod'!D$3*($B9)*1000)*$A$2</f>
        <v>16.1660252</v>
      </c>
      <c r="F9" s="10">
        <f ca="1">$B9+('Forme Mod'!I$1-1000*'Forme Mod'!I$3*$C9)*$A$2</f>
        <v>-0.93371840000000006</v>
      </c>
      <c r="G9" s="9">
        <f ca="1">$C9+('Forme Mod'!I$2+1000*'Forme Mod'!I$3*($B9))*$A$2</f>
        <v>16.334344900000001</v>
      </c>
      <c r="H9" s="10">
        <f ca="1">$B9+('Forme Mod'!N$1-1000*'Forme Mod'!N$3*$C9)*$A$2</f>
        <v>-1.4781186000000002</v>
      </c>
      <c r="I9" s="9">
        <f ca="1">$C9+('Forme Mod'!N$2+1000*'Forme Mod'!N$3*($B9))*$A$2</f>
        <v>16.501464500000001</v>
      </c>
      <c r="J9" s="10">
        <f ca="1">$B9+('Forme Mod'!S$1-1000*'Forme Mod'!S$3*$C9)*$A$2</f>
        <v>-1.9499461999999999</v>
      </c>
      <c r="K9" s="9">
        <f ca="1">$C9+('Forme Mod'!S$2+1000*'Forme Mod'!S$3*($B9))*$A$2</f>
        <v>16.6507547</v>
      </c>
      <c r="L9" s="10">
        <f ca="1">$B9+('Forme Mod'!X$1-1000*'Forme Mod'!X$3*$C9)*$A$2</f>
        <v>-2.2583644999999999</v>
      </c>
      <c r="M9" s="9">
        <f ca="1">$C9+('Forme Mod'!X$2+1000*'Forme Mod'!X$3*($B9))*$A$2</f>
        <v>16.747841000000001</v>
      </c>
      <c r="N9" s="10"/>
      <c r="O9" s="9"/>
    </row>
    <row r="10" spans="1:15" x14ac:dyDescent="0.45">
      <c r="A10">
        <v>7</v>
      </c>
      <c r="B10">
        <f>IF(Dati!A17&lt;=Dati!$B$8,Dati!B17,Dati!B$11)</f>
        <v>0</v>
      </c>
      <c r="C10">
        <f>IF(Dati!A17&lt;=Dati!$B$8,Dati!C17,Dati!C$11)</f>
        <v>0</v>
      </c>
      <c r="D10" s="10">
        <f ca="1">$B10+('Forme Mod'!D$1-'Forme Mod'!D$3*$C10*1000)*$A$2</f>
        <v>0.2682563</v>
      </c>
      <c r="E10" s="9">
        <f ca="1">$C10+('Forme Mod'!D$2+'Forme Mod'!D$3*($B10)*1000)*$A$2</f>
        <v>0.16602520000000001</v>
      </c>
      <c r="F10" s="10">
        <f ca="1">$B10+('Forme Mod'!I$1-1000*'Forme Mod'!I$3*$C10)*$A$2</f>
        <v>0.60228159999999997</v>
      </c>
      <c r="G10" s="9">
        <f ca="1">$C10+('Forme Mod'!I$2+1000*'Forme Mod'!I$3*($B10))*$A$2</f>
        <v>0.33434490000000006</v>
      </c>
      <c r="H10" s="10">
        <f ca="1">$B10+('Forme Mod'!N$1-1000*'Forme Mod'!N$3*$C10)*$A$2</f>
        <v>0.93788140000000009</v>
      </c>
      <c r="I10" s="9">
        <f ca="1">$C10+('Forme Mod'!N$2+1000*'Forme Mod'!N$3*($B10))*$A$2</f>
        <v>0.50146449999999998</v>
      </c>
      <c r="J10" s="10">
        <f ca="1">$B10+('Forme Mod'!S$1-1000*'Forme Mod'!S$3*$C10)*$A$2</f>
        <v>1.2260538000000001</v>
      </c>
      <c r="K10" s="9">
        <f ca="1">$C10+('Forme Mod'!S$2+1000*'Forme Mod'!S$3*($B10))*$A$2</f>
        <v>0.65075470000000002</v>
      </c>
      <c r="L10" s="10">
        <f ca="1">$B10+('Forme Mod'!X$1-1000*'Forme Mod'!X$3*$C10)*$A$2</f>
        <v>1.4072355000000001</v>
      </c>
      <c r="M10" s="9">
        <f ca="1">$C10+('Forme Mod'!X$2+1000*'Forme Mod'!X$3*($B10))*$A$2</f>
        <v>0.74784100000000009</v>
      </c>
      <c r="N10" s="10"/>
      <c r="O10" s="9"/>
    </row>
    <row r="12" spans="1:15" x14ac:dyDescent="0.45">
      <c r="D12" s="15" t="s">
        <v>37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x14ac:dyDescent="0.45">
      <c r="A13" s="1">
        <v>-0.1</v>
      </c>
      <c r="B13" s="15" t="s">
        <v>35</v>
      </c>
      <c r="C13" s="15"/>
      <c r="D13" s="15" t="s">
        <v>38</v>
      </c>
      <c r="E13" s="15"/>
      <c r="F13" s="15" t="s">
        <v>39</v>
      </c>
      <c r="G13" s="15"/>
      <c r="H13" s="15" t="s">
        <v>40</v>
      </c>
      <c r="I13" s="15"/>
      <c r="J13" s="15" t="s">
        <v>41</v>
      </c>
      <c r="K13" s="15"/>
      <c r="L13" s="15" t="s">
        <v>42</v>
      </c>
      <c r="M13" s="15"/>
      <c r="N13" s="15" t="s">
        <v>43</v>
      </c>
      <c r="O13" s="15"/>
    </row>
    <row r="14" spans="1:15" x14ac:dyDescent="0.45">
      <c r="A14" s="4"/>
      <c r="B14" s="4" t="s">
        <v>6</v>
      </c>
      <c r="C14" s="4" t="s">
        <v>7</v>
      </c>
      <c r="D14" s="4" t="s">
        <v>6</v>
      </c>
      <c r="E14" s="4" t="s">
        <v>7</v>
      </c>
      <c r="F14" s="4" t="s">
        <v>6</v>
      </c>
      <c r="G14" s="4" t="s">
        <v>7</v>
      </c>
      <c r="H14" s="4" t="s">
        <v>6</v>
      </c>
      <c r="I14" s="4" t="s">
        <v>7</v>
      </c>
      <c r="J14" s="4" t="s">
        <v>6</v>
      </c>
      <c r="K14" s="4" t="s">
        <v>7</v>
      </c>
      <c r="L14" s="4" t="s">
        <v>6</v>
      </c>
      <c r="M14" s="4" t="s">
        <v>7</v>
      </c>
      <c r="N14" s="4" t="s">
        <v>6</v>
      </c>
      <c r="O14" s="4" t="s">
        <v>7</v>
      </c>
    </row>
    <row r="15" spans="1:15" x14ac:dyDescent="0.45">
      <c r="A15" s="4">
        <v>1</v>
      </c>
      <c r="B15" s="4">
        <f>B4</f>
        <v>0</v>
      </c>
      <c r="C15" s="4">
        <f>C4</f>
        <v>0</v>
      </c>
      <c r="D15" s="10">
        <f ca="1">$B15+('Forme Mod'!D$7-1000*'Forme Mod'!D$9*$C15)*$A$13</f>
        <v>0.74574689999999999</v>
      </c>
      <c r="E15" s="9">
        <f ca="1">$C15+('Forme Mod'!D$8+1000*'Forme Mod'!D$9*($B15))*$A$13</f>
        <v>-3.08784E-2</v>
      </c>
      <c r="F15" s="10">
        <f ca="1">$B15+('Forme Mod'!I$7-1000*'Forme Mod'!I$9*$C15)*$A$13</f>
        <v>1.5839475000000001</v>
      </c>
      <c r="G15" s="9">
        <f ca="1">$C15+('Forme Mod'!I$8+1000*'Forme Mod'!I$9*($B15))*$A$13</f>
        <v>-4.5280800000000003E-2</v>
      </c>
      <c r="H15" s="10">
        <f ca="1">$B15+('Forme Mod'!N$7-1000*'Forme Mod'!N$9*$C15)*$A$13</f>
        <v>2.4080269000000003</v>
      </c>
      <c r="I15" s="9">
        <f ca="1">$C15+('Forme Mod'!N$8+1000*'Forme Mod'!N$9*($B15))*$A$13</f>
        <v>-5.3408400000000002E-2</v>
      </c>
      <c r="J15" s="10">
        <f ca="1">$B15+('Forme Mod'!S$7-1000*'Forme Mod'!S$9*$C15)*$A$13</f>
        <v>3.1141637000000002</v>
      </c>
      <c r="K15" s="9">
        <f ca="1">$C15+('Forme Mod'!S$8+1000*'Forme Mod'!S$9*($B15))*$A$13</f>
        <v>-5.5833500000000008E-2</v>
      </c>
      <c r="L15" s="10">
        <f ca="1">$B15+('Forme Mod'!X$7-1000*'Forme Mod'!X$9*$C15)*$A$13</f>
        <v>3.5504720000000001</v>
      </c>
      <c r="M15" s="9">
        <f ca="1">$C15+('Forme Mod'!X$8+1000*'Forme Mod'!X$9*($B15))*$A$13</f>
        <v>-4.8592700000000003E-2</v>
      </c>
      <c r="N15" s="10"/>
      <c r="O15" s="9"/>
    </row>
    <row r="16" spans="1:15" x14ac:dyDescent="0.45">
      <c r="A16" s="4">
        <v>2</v>
      </c>
      <c r="B16" s="4">
        <f t="shared" ref="B16:C21" si="0">B5</f>
        <v>22.05</v>
      </c>
      <c r="C16" s="4">
        <f t="shared" si="0"/>
        <v>0</v>
      </c>
      <c r="D16" s="10">
        <f ca="1">$B16+('Forme Mod'!D$7-1000*'Forme Mod'!D$9*$C16)*$A$13</f>
        <v>22.795746900000001</v>
      </c>
      <c r="E16" s="9">
        <f ca="1">$C16+('Forme Mod'!D$8+1000*'Forme Mod'!D$9*($B16))*$A$13</f>
        <v>-6.6234000000000015E-3</v>
      </c>
      <c r="F16" s="10">
        <f ca="1">$B16+('Forme Mod'!I$7-1000*'Forme Mod'!I$9*$C16)*$A$13</f>
        <v>23.633947500000001</v>
      </c>
      <c r="G16" s="9">
        <f ca="1">$C16+('Forme Mod'!I$8+1000*'Forme Mod'!I$9*($B16))*$A$13</f>
        <v>-4.4474652000000003E-2</v>
      </c>
      <c r="H16" s="10">
        <f ca="1">$B16+('Forme Mod'!N$7-1000*'Forme Mod'!N$9*$C16)*$A$13</f>
        <v>24.4580269</v>
      </c>
      <c r="I16" s="9">
        <f ca="1">$C16+('Forme Mod'!N$8+1000*'Forme Mod'!N$9*($B16))*$A$13</f>
        <v>-9.0893400000000013E-2</v>
      </c>
      <c r="J16" s="10">
        <f ca="1">$B16+('Forme Mod'!S$7-1000*'Forme Mod'!S$9*$C16)*$A$13</f>
        <v>25.1641637</v>
      </c>
      <c r="K16" s="9">
        <f ca="1">$C16+('Forme Mod'!S$8+1000*'Forme Mod'!S$9*($B16))*$A$13</f>
        <v>-0.13962349999999998</v>
      </c>
      <c r="L16" s="10">
        <f ca="1">$B16+('Forme Mod'!X$7-1000*'Forme Mod'!X$9*$C16)*$A$13</f>
        <v>25.600472</v>
      </c>
      <c r="M16" s="9">
        <f ca="1">$C16+('Forme Mod'!X$8+1000*'Forme Mod'!X$9*($B16))*$A$13</f>
        <v>-0.18089270000000002</v>
      </c>
      <c r="N16" s="10"/>
      <c r="O16" s="9"/>
    </row>
    <row r="17" spans="1:15" x14ac:dyDescent="0.45">
      <c r="A17" s="4">
        <v>3</v>
      </c>
      <c r="B17" s="4">
        <f t="shared" si="0"/>
        <v>22.05</v>
      </c>
      <c r="C17" s="4">
        <f t="shared" si="0"/>
        <v>8.4</v>
      </c>
      <c r="D17" s="10">
        <f ca="1">$B17+('Forme Mod'!D$7-1000*'Forme Mod'!D$9*$C17)*$A$13</f>
        <v>22.786506899999999</v>
      </c>
      <c r="E17" s="9">
        <f ca="1">$C17+('Forme Mod'!D$8+1000*'Forme Mod'!D$9*($B17))*$A$13</f>
        <v>8.3933765999999999</v>
      </c>
      <c r="F17" s="10">
        <f ca="1">$B17+('Forme Mod'!I$7-1000*'Forme Mod'!I$9*$C17)*$A$13</f>
        <v>23.633640396000001</v>
      </c>
      <c r="G17" s="9">
        <f ca="1">$C17+('Forme Mod'!I$8+1000*'Forme Mod'!I$9*($B17))*$A$13</f>
        <v>8.3555253480000005</v>
      </c>
      <c r="H17" s="10">
        <f ca="1">$B17+('Forme Mod'!N$7-1000*'Forme Mod'!N$9*$C17)*$A$13</f>
        <v>24.4723069</v>
      </c>
      <c r="I17" s="9">
        <f ca="1">$C17+('Forme Mod'!N$8+1000*'Forme Mod'!N$9*($B17))*$A$13</f>
        <v>8.3091065999999998</v>
      </c>
      <c r="J17" s="10">
        <f ca="1">$B17+('Forme Mod'!S$7-1000*'Forme Mod'!S$9*$C17)*$A$13</f>
        <v>25.196083700000003</v>
      </c>
      <c r="K17" s="9">
        <f ca="1">$C17+('Forme Mod'!S$8+1000*'Forme Mod'!S$9*($B17))*$A$13</f>
        <v>8.2603764999999996</v>
      </c>
      <c r="L17" s="10">
        <f ca="1">$B17+('Forme Mod'!X$7-1000*'Forme Mod'!X$9*$C17)*$A$13</f>
        <v>25.650872</v>
      </c>
      <c r="M17" s="9">
        <f ca="1">$C17+('Forme Mod'!X$8+1000*'Forme Mod'!X$9*($B17))*$A$13</f>
        <v>8.219107300000001</v>
      </c>
      <c r="N17" s="10"/>
      <c r="O17" s="9"/>
    </row>
    <row r="18" spans="1:15" x14ac:dyDescent="0.45">
      <c r="A18" s="4">
        <v>4</v>
      </c>
      <c r="B18" s="4">
        <f t="shared" si="0"/>
        <v>8.3000000000000007</v>
      </c>
      <c r="C18" s="4">
        <f t="shared" si="0"/>
        <v>8.4</v>
      </c>
      <c r="D18" s="10">
        <f ca="1">$B18+('Forme Mod'!D$7-1000*'Forme Mod'!D$9*$C18)*$A$13</f>
        <v>9.0365069000000009</v>
      </c>
      <c r="E18" s="9">
        <f ca="1">$C18+('Forme Mod'!D$8+1000*'Forme Mod'!D$9*($B18))*$A$13</f>
        <v>8.3782516000000005</v>
      </c>
      <c r="F18" s="10">
        <f ca="1">$B18+('Forme Mod'!I$7-1000*'Forme Mod'!I$9*$C18)*$A$13</f>
        <v>9.8836403960000005</v>
      </c>
      <c r="G18" s="9">
        <f ca="1">$C18+('Forme Mod'!I$8+1000*'Forme Mod'!I$9*($B18))*$A$13</f>
        <v>8.3550226480000003</v>
      </c>
      <c r="H18" s="10">
        <f ca="1">$B18+('Forme Mod'!N$7-1000*'Forme Mod'!N$9*$C18)*$A$13</f>
        <v>10.722306900000001</v>
      </c>
      <c r="I18" s="9">
        <f ca="1">$C18+('Forme Mod'!N$8+1000*'Forme Mod'!N$9*($B18))*$A$13</f>
        <v>8.3324815999999995</v>
      </c>
      <c r="J18" s="10">
        <f ca="1">$B18+('Forme Mod'!S$7-1000*'Forme Mod'!S$9*$C18)*$A$13</f>
        <v>11.446083700000001</v>
      </c>
      <c r="K18" s="9">
        <f ca="1">$C18+('Forme Mod'!S$8+1000*'Forme Mod'!S$9*($B18))*$A$13</f>
        <v>8.3126265000000004</v>
      </c>
      <c r="L18" s="10">
        <f ca="1">$B18+('Forme Mod'!X$7-1000*'Forme Mod'!X$9*$C18)*$A$13</f>
        <v>11.900872</v>
      </c>
      <c r="M18" s="9">
        <f ca="1">$C18+('Forme Mod'!X$8+1000*'Forme Mod'!X$9*($B18))*$A$13</f>
        <v>8.3016073000000006</v>
      </c>
      <c r="N18" s="10"/>
      <c r="O18" s="9"/>
    </row>
    <row r="19" spans="1:15" x14ac:dyDescent="0.45">
      <c r="A19" s="4">
        <v>5</v>
      </c>
      <c r="B19" s="4">
        <f t="shared" si="0"/>
        <v>8.3000000000000007</v>
      </c>
      <c r="C19" s="4">
        <f t="shared" si="0"/>
        <v>16</v>
      </c>
      <c r="D19" s="10">
        <f ca="1">$B19+('Forme Mod'!D$7-1000*'Forme Mod'!D$9*$C19)*$A$13</f>
        <v>9.0281469000000012</v>
      </c>
      <c r="E19" s="9">
        <f ca="1">$C19+('Forme Mod'!D$8+1000*'Forme Mod'!D$9*($B19))*$A$13</f>
        <v>15.9782516</v>
      </c>
      <c r="F19" s="10">
        <f ca="1">$B19+('Forme Mod'!I$7-1000*'Forme Mod'!I$9*$C19)*$A$13</f>
        <v>9.8833625400000003</v>
      </c>
      <c r="G19" s="9">
        <f ca="1">$C19+('Forme Mod'!I$8+1000*'Forme Mod'!I$9*($B19))*$A$13</f>
        <v>15.955022648</v>
      </c>
      <c r="H19" s="10">
        <f ca="1">$B19+('Forme Mod'!N$7-1000*'Forme Mod'!N$9*$C19)*$A$13</f>
        <v>10.735226900000001</v>
      </c>
      <c r="I19" s="9">
        <f ca="1">$C19+('Forme Mod'!N$8+1000*'Forme Mod'!N$9*($B19))*$A$13</f>
        <v>15.932481599999999</v>
      </c>
      <c r="J19" s="10">
        <f ca="1">$B19+('Forme Mod'!S$7-1000*'Forme Mod'!S$9*$C19)*$A$13</f>
        <v>11.4749637</v>
      </c>
      <c r="K19" s="9">
        <f ca="1">$C19+('Forme Mod'!S$8+1000*'Forme Mod'!S$9*($B19))*$A$13</f>
        <v>15.9126265</v>
      </c>
      <c r="L19" s="10">
        <f ca="1">$B19+('Forme Mod'!X$7-1000*'Forme Mod'!X$9*$C19)*$A$13</f>
        <v>11.946472</v>
      </c>
      <c r="M19" s="9">
        <f ca="1">$C19+('Forme Mod'!X$8+1000*'Forme Mod'!X$9*($B19))*$A$13</f>
        <v>15.9016073</v>
      </c>
      <c r="N19" s="10"/>
      <c r="O19" s="9"/>
    </row>
    <row r="20" spans="1:15" x14ac:dyDescent="0.45">
      <c r="A20" s="4">
        <v>6</v>
      </c>
      <c r="B20" s="4">
        <f t="shared" si="0"/>
        <v>0</v>
      </c>
      <c r="C20" s="4">
        <f t="shared" si="0"/>
        <v>16</v>
      </c>
      <c r="D20" s="10">
        <f ca="1">$B20+('Forme Mod'!D$7-1000*'Forme Mod'!D$9*$C20)*$A$13</f>
        <v>0.72814690000000004</v>
      </c>
      <c r="E20" s="9">
        <f ca="1">$C20+('Forme Mod'!D$8+1000*'Forme Mod'!D$9*($B20))*$A$13</f>
        <v>15.969121599999999</v>
      </c>
      <c r="F20" s="10">
        <f ca="1">$B20+('Forme Mod'!I$7-1000*'Forme Mod'!I$9*$C20)*$A$13</f>
        <v>1.5833625400000002</v>
      </c>
      <c r="G20" s="9">
        <f ca="1">$C20+('Forme Mod'!I$8+1000*'Forme Mod'!I$9*($B20))*$A$13</f>
        <v>15.9547192</v>
      </c>
      <c r="H20" s="10">
        <f ca="1">$B20+('Forme Mod'!N$7-1000*'Forme Mod'!N$9*$C20)*$A$13</f>
        <v>2.4352269</v>
      </c>
      <c r="I20" s="9">
        <f ca="1">$C20+('Forme Mod'!N$8+1000*'Forme Mod'!N$9*($B20))*$A$13</f>
        <v>15.9465916</v>
      </c>
      <c r="J20" s="10">
        <f ca="1">$B20+('Forme Mod'!S$7-1000*'Forme Mod'!S$9*$C20)*$A$13</f>
        <v>3.1749637000000002</v>
      </c>
      <c r="K20" s="9">
        <f ca="1">$C20+('Forme Mod'!S$8+1000*'Forme Mod'!S$9*($B20))*$A$13</f>
        <v>15.9441665</v>
      </c>
      <c r="L20" s="10">
        <f ca="1">$B20+('Forme Mod'!X$7-1000*'Forme Mod'!X$9*$C20)*$A$13</f>
        <v>3.6464720000000002</v>
      </c>
      <c r="M20" s="9">
        <f ca="1">$C20+('Forme Mod'!X$8+1000*'Forme Mod'!X$9*($B20))*$A$13</f>
        <v>15.9514073</v>
      </c>
      <c r="N20" s="10"/>
      <c r="O20" s="9"/>
    </row>
    <row r="21" spans="1:15" x14ac:dyDescent="0.45">
      <c r="A21" s="4">
        <v>7</v>
      </c>
      <c r="B21" s="4">
        <f t="shared" si="0"/>
        <v>0</v>
      </c>
      <c r="C21" s="4">
        <f t="shared" si="0"/>
        <v>0</v>
      </c>
      <c r="D21" s="10">
        <f ca="1">$B21+('Forme Mod'!D$7-1000*'Forme Mod'!D$9*$C21)*$A$13</f>
        <v>0.74574689999999999</v>
      </c>
      <c r="E21" s="9">
        <f ca="1">$C21+('Forme Mod'!D$8+1000*'Forme Mod'!D$9*($B21))*$A$13</f>
        <v>-3.08784E-2</v>
      </c>
      <c r="F21" s="10">
        <f ca="1">$B21+('Forme Mod'!I$7-1000*'Forme Mod'!I$9*$C21)*$A$13</f>
        <v>1.5839475000000001</v>
      </c>
      <c r="G21" s="9">
        <f ca="1">$C21+('Forme Mod'!I$8+1000*'Forme Mod'!I$9*($B21))*$A$13</f>
        <v>-4.5280800000000003E-2</v>
      </c>
      <c r="H21" s="10">
        <f ca="1">$B21+('Forme Mod'!N$7-1000*'Forme Mod'!N$9*$C21)*$A$13</f>
        <v>2.4080269000000003</v>
      </c>
      <c r="I21" s="9">
        <f ca="1">$C21+('Forme Mod'!N$8+1000*'Forme Mod'!N$9*($B21))*$A$13</f>
        <v>-5.3408400000000002E-2</v>
      </c>
      <c r="J21" s="10">
        <f ca="1">$B21+('Forme Mod'!S$7-1000*'Forme Mod'!S$9*$C21)*$A$13</f>
        <v>3.1141637000000002</v>
      </c>
      <c r="K21" s="9">
        <f ca="1">$C21+('Forme Mod'!S$8+1000*'Forme Mod'!S$9*($B21))*$A$13</f>
        <v>-5.5833500000000008E-2</v>
      </c>
      <c r="L21" s="10">
        <f ca="1">$B21+('Forme Mod'!X$7-1000*'Forme Mod'!X$9*$C21)*$A$13</f>
        <v>3.5504720000000001</v>
      </c>
      <c r="M21" s="9">
        <f ca="1">$C21+('Forme Mod'!X$8+1000*'Forme Mod'!X$9*($B21))*$A$13</f>
        <v>-4.8592700000000003E-2</v>
      </c>
      <c r="N21" s="10"/>
      <c r="O21" s="9"/>
    </row>
    <row r="23" spans="1:15" x14ac:dyDescent="0.45">
      <c r="A23" s="4"/>
      <c r="B23" s="4"/>
      <c r="C23" s="4"/>
      <c r="D23" s="15" t="s">
        <v>44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 x14ac:dyDescent="0.45">
      <c r="A24" s="1">
        <v>0.1</v>
      </c>
      <c r="B24" s="15" t="s">
        <v>35</v>
      </c>
      <c r="C24" s="15"/>
      <c r="D24" s="15" t="s">
        <v>38</v>
      </c>
      <c r="E24" s="15"/>
      <c r="F24" s="15" t="s">
        <v>39</v>
      </c>
      <c r="G24" s="15"/>
      <c r="H24" s="15" t="s">
        <v>40</v>
      </c>
      <c r="I24" s="15"/>
      <c r="J24" s="15" t="s">
        <v>41</v>
      </c>
      <c r="K24" s="15"/>
      <c r="L24" s="15" t="s">
        <v>42</v>
      </c>
      <c r="M24" s="15"/>
      <c r="N24" s="15" t="s">
        <v>43</v>
      </c>
      <c r="O24" s="15"/>
    </row>
    <row r="25" spans="1:15" x14ac:dyDescent="0.45">
      <c r="A25" s="4"/>
      <c r="B25" s="4" t="s">
        <v>6</v>
      </c>
      <c r="C25" s="4" t="s">
        <v>7</v>
      </c>
      <c r="D25" s="4" t="s">
        <v>6</v>
      </c>
      <c r="E25" s="4" t="s">
        <v>7</v>
      </c>
      <c r="F25" s="4" t="s">
        <v>6</v>
      </c>
      <c r="G25" s="4" t="s">
        <v>7</v>
      </c>
      <c r="H25" s="4" t="s">
        <v>6</v>
      </c>
      <c r="I25" s="4" t="s">
        <v>7</v>
      </c>
      <c r="J25" s="4" t="s">
        <v>6</v>
      </c>
      <c r="K25" s="4" t="s">
        <v>7</v>
      </c>
      <c r="L25" s="4" t="s">
        <v>6</v>
      </c>
      <c r="M25" s="4" t="s">
        <v>7</v>
      </c>
      <c r="N25" s="4" t="s">
        <v>6</v>
      </c>
      <c r="O25" s="4" t="s">
        <v>7</v>
      </c>
    </row>
    <row r="26" spans="1:15" x14ac:dyDescent="0.45">
      <c r="A26" s="4">
        <v>1</v>
      </c>
      <c r="B26" s="4">
        <f>B15</f>
        <v>0</v>
      </c>
      <c r="C26" s="4">
        <f>C15</f>
        <v>0</v>
      </c>
      <c r="D26" s="10">
        <f ca="1">$B26+('Forme Mod'!D$13-1000*'Forme Mod'!D$15*$C26)*$A$24</f>
        <v>-0.44182009999999999</v>
      </c>
      <c r="E26" s="9">
        <f ca="1">$C26+('Forme Mod'!D$14+1000*'Forme Mod'!D$15*($B26))*$A$24</f>
        <v>1.1761717</v>
      </c>
      <c r="F26" s="10">
        <f ca="1">$B26+('Forme Mod'!I$13-1000*'Forme Mod'!I$15*$C26)*$A$24</f>
        <v>-0.93750780000000011</v>
      </c>
      <c r="G26" s="9">
        <f ca="1">$C26+('Forme Mod'!I$14+1000*'Forme Mod'!I$15*($B26))*$A$24</f>
        <v>2.5021813000000002</v>
      </c>
      <c r="H26" s="10">
        <f ca="1">$B26+('Forme Mod'!N$13-1000*'Forme Mod'!N$15*$C26)*$A$24</f>
        <v>-1.4265167999999999</v>
      </c>
      <c r="I26" s="9">
        <f ca="1">$C26+('Forme Mod'!N$14+1000*'Forme Mod'!N$15*($B26))*$A$24</f>
        <v>3.8263137</v>
      </c>
      <c r="J26" s="10">
        <f ca="1">$B26+('Forme Mod'!S$13-1000*'Forme Mod'!S$15*$C26)*$A$24</f>
        <v>-1.8413709999999999</v>
      </c>
      <c r="K26" s="9">
        <f ca="1">$C26+('Forme Mod'!S$14+1000*'Forme Mod'!S$15*($B26))*$A$24</f>
        <v>4.9749125999999997</v>
      </c>
      <c r="L26" s="10">
        <f ca="1">$B26+('Forme Mod'!X$13-1000*'Forme Mod'!X$15*$C26)*$A$24</f>
        <v>-2.0839371</v>
      </c>
      <c r="M26" s="9">
        <f ca="1">$C26+('Forme Mod'!X$14+1000*'Forme Mod'!X$15*($B26))*$A$24</f>
        <v>5.6826414000000005</v>
      </c>
      <c r="N26" s="10"/>
      <c r="O26" s="9"/>
    </row>
    <row r="27" spans="1:15" x14ac:dyDescent="0.45">
      <c r="A27" s="4">
        <v>2</v>
      </c>
      <c r="B27" s="4">
        <f t="shared" ref="B27:C27" si="1">B16</f>
        <v>22.05</v>
      </c>
      <c r="C27" s="4">
        <f t="shared" si="1"/>
        <v>0</v>
      </c>
      <c r="D27" s="10">
        <f ca="1">$B27+('Forme Mod'!D$13-1000*'Forme Mod'!D$15*$C27)*$A$24</f>
        <v>21.6081799</v>
      </c>
      <c r="E27" s="9">
        <f ca="1">$C27+('Forme Mod'!D$14+1000*'Forme Mod'!D$15*($B27))*$A$24</f>
        <v>-0.48639830000000012</v>
      </c>
      <c r="F27" s="10">
        <f ca="1">$B27+('Forme Mod'!I$13-1000*'Forme Mod'!I$15*$C27)*$A$24</f>
        <v>21.112492200000002</v>
      </c>
      <c r="G27" s="9">
        <f ca="1">$C27+('Forme Mod'!I$14+1000*'Forme Mod'!I$15*($B27))*$A$24</f>
        <v>-1.1029936999999996</v>
      </c>
      <c r="H27" s="10">
        <f ca="1">$B27+('Forme Mod'!N$13-1000*'Forme Mod'!N$15*$C27)*$A$24</f>
        <v>20.623483200000003</v>
      </c>
      <c r="I27" s="9">
        <f ca="1">$C27+('Forme Mod'!N$14+1000*'Forme Mod'!N$15*($B27))*$A$24</f>
        <v>-1.7214663000000003</v>
      </c>
      <c r="J27" s="10">
        <f ca="1">$B27+('Forme Mod'!S$13-1000*'Forme Mod'!S$15*$C27)*$A$24</f>
        <v>20.208629000000002</v>
      </c>
      <c r="K27" s="9">
        <f ca="1">$C27+('Forme Mod'!S$14+1000*'Forme Mod'!S$15*($B27))*$A$24</f>
        <v>-2.2464624000000009</v>
      </c>
      <c r="L27" s="10">
        <f ca="1">$B27+('Forme Mod'!X$13-1000*'Forme Mod'!X$15*$C27)*$A$24</f>
        <v>19.966062900000001</v>
      </c>
      <c r="M27" s="9">
        <f ca="1">$C27+('Forme Mod'!X$14+1000*'Forme Mod'!X$15*($B27))*$A$24</f>
        <v>-2.5574435999999992</v>
      </c>
      <c r="N27" s="10"/>
      <c r="O27" s="9"/>
    </row>
    <row r="28" spans="1:15" x14ac:dyDescent="0.45">
      <c r="A28" s="4">
        <v>3</v>
      </c>
      <c r="B28" s="4">
        <f t="shared" ref="B28:C28" si="2">B17</f>
        <v>22.05</v>
      </c>
      <c r="C28" s="4">
        <f t="shared" si="2"/>
        <v>8.4</v>
      </c>
      <c r="D28" s="10">
        <f ca="1">$B28+('Forme Mod'!D$13-1000*'Forme Mod'!D$15*$C28)*$A$24</f>
        <v>22.241539899999999</v>
      </c>
      <c r="E28" s="9">
        <f ca="1">$C28+('Forme Mod'!D$14+1000*'Forme Mod'!D$15*($B28))*$A$24</f>
        <v>7.9136017000000001</v>
      </c>
      <c r="F28" s="10">
        <f ca="1">$B28+('Forme Mod'!I$13-1000*'Forme Mod'!I$15*$C28)*$A$24</f>
        <v>22.485892200000002</v>
      </c>
      <c r="G28" s="9">
        <f ca="1">$C28+('Forme Mod'!I$14+1000*'Forme Mod'!I$15*($B28))*$A$24</f>
        <v>7.2970063000000005</v>
      </c>
      <c r="H28" s="10">
        <f ca="1">$B28+('Forme Mod'!N$13-1000*'Forme Mod'!N$15*$C28)*$A$24</f>
        <v>22.7369232</v>
      </c>
      <c r="I28" s="9">
        <f ca="1">$C28+('Forme Mod'!N$14+1000*'Forme Mod'!N$15*($B28))*$A$24</f>
        <v>6.6785337</v>
      </c>
      <c r="J28" s="10">
        <f ca="1">$B28+('Forme Mod'!S$13-1000*'Forme Mod'!S$15*$C28)*$A$24</f>
        <v>22.959629</v>
      </c>
      <c r="K28" s="9">
        <f ca="1">$C28+('Forme Mod'!S$14+1000*'Forme Mod'!S$15*($B28))*$A$24</f>
        <v>6.1535375999999999</v>
      </c>
      <c r="L28" s="10">
        <f ca="1">$B28+('Forme Mod'!X$13-1000*'Forme Mod'!X$15*$C28)*$A$24</f>
        <v>23.105142900000001</v>
      </c>
      <c r="M28" s="9">
        <f ca="1">$C28+('Forme Mod'!X$14+1000*'Forme Mod'!X$15*($B28))*$A$24</f>
        <v>5.8425564000000012</v>
      </c>
      <c r="N28" s="10"/>
      <c r="O28" s="9"/>
    </row>
    <row r="29" spans="1:15" x14ac:dyDescent="0.45">
      <c r="A29" s="4">
        <v>4</v>
      </c>
      <c r="B29" s="4">
        <f t="shared" ref="B29:C29" si="3">B18</f>
        <v>8.3000000000000007</v>
      </c>
      <c r="C29" s="4">
        <f t="shared" si="3"/>
        <v>8.4</v>
      </c>
      <c r="D29" s="10">
        <f ca="1">$B29+('Forme Mod'!D$13-1000*'Forme Mod'!D$15*$C29)*$A$24</f>
        <v>8.4915399000000011</v>
      </c>
      <c r="E29" s="9">
        <f ca="1">$C29+('Forme Mod'!D$14+1000*'Forme Mod'!D$15*($B29))*$A$24</f>
        <v>8.9503517000000006</v>
      </c>
      <c r="F29" s="10">
        <f ca="1">$B29+('Forme Mod'!I$13-1000*'Forme Mod'!I$15*$C29)*$A$24</f>
        <v>8.7358922000000003</v>
      </c>
      <c r="G29" s="9">
        <f ca="1">$C29+('Forme Mod'!I$14+1000*'Forme Mod'!I$15*($B29))*$A$24</f>
        <v>9.5451313000000013</v>
      </c>
      <c r="H29" s="10">
        <f ca="1">$B29+('Forme Mod'!N$13-1000*'Forme Mod'!N$15*$C29)*$A$24</f>
        <v>8.9869232000000014</v>
      </c>
      <c r="I29" s="9">
        <f ca="1">$C29+('Forme Mod'!N$14+1000*'Forme Mod'!N$15*($B29))*$A$24</f>
        <v>10.138033700000001</v>
      </c>
      <c r="J29" s="10">
        <f ca="1">$B29+('Forme Mod'!S$13-1000*'Forme Mod'!S$15*$C29)*$A$24</f>
        <v>9.2096290000000014</v>
      </c>
      <c r="K29" s="9">
        <f ca="1">$C29+('Forme Mod'!S$14+1000*'Forme Mod'!S$15*($B29))*$A$24</f>
        <v>10.656662600000001</v>
      </c>
      <c r="L29" s="10">
        <f ca="1">$B29+('Forme Mod'!X$13-1000*'Forme Mod'!X$15*$C29)*$A$24</f>
        <v>9.3551429000000006</v>
      </c>
      <c r="M29" s="9">
        <f ca="1">$C29+('Forme Mod'!X$14+1000*'Forme Mod'!X$15*($B29))*$A$24</f>
        <v>10.980931400000001</v>
      </c>
      <c r="N29" s="10"/>
      <c r="O29" s="9"/>
    </row>
    <row r="30" spans="1:15" x14ac:dyDescent="0.45">
      <c r="A30" s="4">
        <v>5</v>
      </c>
      <c r="B30" s="4">
        <f t="shared" ref="B30:C30" si="4">B19</f>
        <v>8.3000000000000007</v>
      </c>
      <c r="C30" s="4">
        <f t="shared" si="4"/>
        <v>16</v>
      </c>
      <c r="D30" s="10">
        <f ca="1">$B30+('Forme Mod'!D$13-1000*'Forme Mod'!D$15*$C30)*$A$24</f>
        <v>9.0645799</v>
      </c>
      <c r="E30" s="9">
        <f ca="1">$C30+('Forme Mod'!D$14+1000*'Forme Mod'!D$15*($B30))*$A$24</f>
        <v>16.5503517</v>
      </c>
      <c r="F30" s="10">
        <f ca="1">$B30+('Forme Mod'!I$13-1000*'Forme Mod'!I$15*$C30)*$A$24</f>
        <v>9.9784922000000016</v>
      </c>
      <c r="G30" s="9">
        <f ca="1">$C30+('Forme Mod'!I$14+1000*'Forme Mod'!I$15*($B30))*$A$24</f>
        <v>17.145131299999999</v>
      </c>
      <c r="H30" s="10">
        <f ca="1">$B30+('Forme Mod'!N$13-1000*'Forme Mod'!N$15*$C30)*$A$24</f>
        <v>10.899083200000002</v>
      </c>
      <c r="I30" s="9">
        <f ca="1">$C30+('Forme Mod'!N$14+1000*'Forme Mod'!N$15*($B30))*$A$24</f>
        <v>17.738033699999999</v>
      </c>
      <c r="J30" s="10">
        <f ca="1">$B30+('Forme Mod'!S$13-1000*'Forme Mod'!S$15*$C30)*$A$24</f>
        <v>11.698629000000002</v>
      </c>
      <c r="K30" s="9">
        <f ca="1">$C30+('Forme Mod'!S$14+1000*'Forme Mod'!S$15*($B30))*$A$24</f>
        <v>18.256662599999999</v>
      </c>
      <c r="L30" s="10">
        <f ca="1">$B30+('Forme Mod'!X$13-1000*'Forme Mod'!X$15*$C30)*$A$24</f>
        <v>12.195262899999999</v>
      </c>
      <c r="M30" s="9">
        <f ca="1">$C30+('Forme Mod'!X$14+1000*'Forme Mod'!X$15*($B30))*$A$24</f>
        <v>18.580931400000001</v>
      </c>
      <c r="N30" s="10"/>
      <c r="O30" s="9"/>
    </row>
    <row r="31" spans="1:15" x14ac:dyDescent="0.45">
      <c r="A31" s="4">
        <v>6</v>
      </c>
      <c r="B31" s="4">
        <f t="shared" ref="B31:C31" si="5">B20</f>
        <v>0</v>
      </c>
      <c r="C31" s="4">
        <f t="shared" si="5"/>
        <v>16</v>
      </c>
      <c r="D31" s="10">
        <f ca="1">$B31+('Forme Mod'!D$13-1000*'Forme Mod'!D$15*$C31)*$A$24</f>
        <v>0.76457990000000009</v>
      </c>
      <c r="E31" s="9">
        <f ca="1">$C31+('Forme Mod'!D$14+1000*'Forme Mod'!D$15*($B31))*$A$24</f>
        <v>17.176171700000001</v>
      </c>
      <c r="F31" s="10">
        <f ca="1">$B31+('Forme Mod'!I$13-1000*'Forme Mod'!I$15*$C31)*$A$24</f>
        <v>1.6784922000000002</v>
      </c>
      <c r="G31" s="9">
        <f ca="1">$C31+('Forme Mod'!I$14+1000*'Forme Mod'!I$15*($B31))*$A$24</f>
        <v>18.5021813</v>
      </c>
      <c r="H31" s="10">
        <f ca="1">$B31+('Forme Mod'!N$13-1000*'Forme Mod'!N$15*$C31)*$A$24</f>
        <v>2.5990832000000004</v>
      </c>
      <c r="I31" s="9">
        <f ca="1">$C31+('Forme Mod'!N$14+1000*'Forme Mod'!N$15*($B31))*$A$24</f>
        <v>19.8263137</v>
      </c>
      <c r="J31" s="10">
        <f ca="1">$B31+('Forme Mod'!S$13-1000*'Forme Mod'!S$15*$C31)*$A$24</f>
        <v>3.3986290000000015</v>
      </c>
      <c r="K31" s="9">
        <f ca="1">$C31+('Forme Mod'!S$14+1000*'Forme Mod'!S$15*($B31))*$A$24</f>
        <v>20.9749126</v>
      </c>
      <c r="L31" s="10">
        <f ca="1">$B31+('Forme Mod'!X$13-1000*'Forme Mod'!X$15*$C31)*$A$24</f>
        <v>3.8952628999999996</v>
      </c>
      <c r="M31" s="9">
        <f ca="1">$C31+('Forme Mod'!X$14+1000*'Forme Mod'!X$15*($B31))*$A$24</f>
        <v>21.682641400000001</v>
      </c>
      <c r="N31" s="10"/>
      <c r="O31" s="9"/>
    </row>
    <row r="32" spans="1:15" x14ac:dyDescent="0.45">
      <c r="A32" s="4">
        <v>7</v>
      </c>
      <c r="B32" s="4">
        <f t="shared" ref="B32:C32" si="6">B21</f>
        <v>0</v>
      </c>
      <c r="C32" s="4">
        <f t="shared" si="6"/>
        <v>0</v>
      </c>
      <c r="D32" s="10">
        <f ca="1">$B32+('Forme Mod'!D$13-1000*'Forme Mod'!D$15*$C32)*$A$24</f>
        <v>-0.44182009999999999</v>
      </c>
      <c r="E32" s="9">
        <f ca="1">$C32+('Forme Mod'!D$14+1000*'Forme Mod'!D$15*($B32))*$A$24</f>
        <v>1.1761717</v>
      </c>
      <c r="F32" s="10">
        <f ca="1">$B32+('Forme Mod'!I$13-1000*'Forme Mod'!I$15*$C32)*$A$24</f>
        <v>-0.93750780000000011</v>
      </c>
      <c r="G32" s="9">
        <f ca="1">$C32+('Forme Mod'!I$14+1000*'Forme Mod'!I$15*($B32))*$A$24</f>
        <v>2.5021813000000002</v>
      </c>
      <c r="H32" s="10">
        <f ca="1">$B32+('Forme Mod'!N$13-1000*'Forme Mod'!N$15*$C32)*$A$24</f>
        <v>-1.4265167999999999</v>
      </c>
      <c r="I32" s="9">
        <f ca="1">$C32+('Forme Mod'!N$14+1000*'Forme Mod'!N$15*($B32))*$A$24</f>
        <v>3.8263137</v>
      </c>
      <c r="J32" s="10">
        <f ca="1">$B32+('Forme Mod'!S$13-1000*'Forme Mod'!S$15*$C32)*$A$24</f>
        <v>-1.8413709999999999</v>
      </c>
      <c r="K32" s="9">
        <f ca="1">$C32+('Forme Mod'!S$14+1000*'Forme Mod'!S$15*($B32))*$A$24</f>
        <v>4.9749125999999997</v>
      </c>
      <c r="L32" s="10">
        <f ca="1">$B32+('Forme Mod'!X$13-1000*'Forme Mod'!X$15*$C32)*$A$24</f>
        <v>-2.0839371</v>
      </c>
      <c r="M32" s="9">
        <f ca="1">$C32+('Forme Mod'!X$14+1000*'Forme Mod'!X$15*($B32))*$A$24</f>
        <v>5.6826414000000005</v>
      </c>
      <c r="N32" s="10"/>
      <c r="O32" s="9"/>
    </row>
  </sheetData>
  <mergeCells count="24">
    <mergeCell ref="L13:M13"/>
    <mergeCell ref="N13:O13"/>
    <mergeCell ref="B2:C2"/>
    <mergeCell ref="D2:E2"/>
    <mergeCell ref="F2:G2"/>
    <mergeCell ref="H2:I2"/>
    <mergeCell ref="J2:K2"/>
    <mergeCell ref="L2:M2"/>
    <mergeCell ref="D1:O1"/>
    <mergeCell ref="D12:O12"/>
    <mergeCell ref="D23:O23"/>
    <mergeCell ref="B24:C24"/>
    <mergeCell ref="D24:E24"/>
    <mergeCell ref="F24:G24"/>
    <mergeCell ref="H24:I24"/>
    <mergeCell ref="J24:K24"/>
    <mergeCell ref="L24:M24"/>
    <mergeCell ref="N24:O24"/>
    <mergeCell ref="N2:O2"/>
    <mergeCell ref="B13:C13"/>
    <mergeCell ref="D13:E13"/>
    <mergeCell ref="F13:G13"/>
    <mergeCell ref="H13:I13"/>
    <mergeCell ref="J13:K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6F3EE-99A2-4784-B9CC-FB98FE8B3741}">
  <dimension ref="A1:AC33"/>
  <sheetViews>
    <sheetView workbookViewId="0">
      <selection activeCell="B1" sqref="B1"/>
    </sheetView>
  </sheetViews>
  <sheetFormatPr defaultRowHeight="14.25" x14ac:dyDescent="0.45"/>
  <cols>
    <col min="4" max="4" width="9.53125" bestFit="1" customWidth="1"/>
  </cols>
  <sheetData>
    <row r="1" spans="1:29" x14ac:dyDescent="0.45">
      <c r="A1" t="s">
        <v>29</v>
      </c>
      <c r="B1" s="1">
        <v>1</v>
      </c>
      <c r="C1" t="s">
        <v>31</v>
      </c>
      <c r="D1">
        <f ca="1">INDIRECT(ADDRESS(B3,6,1,1,"modale"))</f>
        <v>2.682563</v>
      </c>
      <c r="F1" s="4" t="s">
        <v>29</v>
      </c>
      <c r="G1" s="1">
        <v>2</v>
      </c>
      <c r="H1" s="4" t="s">
        <v>31</v>
      </c>
      <c r="I1" s="4">
        <f ca="1">INDIRECT(ADDRESS(G3,6,1,1,"modale"))</f>
        <v>6.0228159999999997</v>
      </c>
      <c r="K1" s="4" t="s">
        <v>29</v>
      </c>
      <c r="L1" s="1">
        <v>3</v>
      </c>
      <c r="M1" s="4" t="s">
        <v>31</v>
      </c>
      <c r="N1" s="4">
        <f ca="1">INDIRECT(ADDRESS(L3,6,1,1,"modale"))</f>
        <v>9.3788140000000002</v>
      </c>
      <c r="P1" s="4" t="s">
        <v>29</v>
      </c>
      <c r="Q1" s="1">
        <v>4</v>
      </c>
      <c r="R1" s="4" t="s">
        <v>31</v>
      </c>
      <c r="S1" s="4">
        <f ca="1">INDIRECT(ADDRESS(Q3,6,1,1,"modale"))</f>
        <v>12.260538</v>
      </c>
      <c r="U1" s="4" t="s">
        <v>29</v>
      </c>
      <c r="V1" s="1">
        <v>5</v>
      </c>
      <c r="W1" s="4" t="s">
        <v>31</v>
      </c>
      <c r="X1" s="4">
        <f ca="1">INDIRECT(ADDRESS(V3,6,1,1,"modale"))</f>
        <v>14.072355</v>
      </c>
      <c r="Z1" s="4"/>
      <c r="AA1" s="4"/>
      <c r="AB1" s="4"/>
      <c r="AC1" s="4"/>
    </row>
    <row r="2" spans="1:29" x14ac:dyDescent="0.45">
      <c r="A2" t="s">
        <v>30</v>
      </c>
      <c r="B2" s="1">
        <v>1</v>
      </c>
      <c r="C2" t="s">
        <v>32</v>
      </c>
      <c r="D2">
        <f ca="1">INDIRECT(ADDRESS(B3,7,1,1,"modale"))</f>
        <v>1.6602520000000001</v>
      </c>
      <c r="F2" s="4" t="s">
        <v>30</v>
      </c>
      <c r="G2" s="1">
        <f>B2</f>
        <v>1</v>
      </c>
      <c r="H2" s="4" t="s">
        <v>32</v>
      </c>
      <c r="I2" s="4">
        <f ca="1">INDIRECT(ADDRESS(G3,7,1,1,"modale"))</f>
        <v>3.3434490000000001</v>
      </c>
      <c r="K2" s="4" t="s">
        <v>30</v>
      </c>
      <c r="L2" s="1">
        <f>G2</f>
        <v>1</v>
      </c>
      <c r="M2" s="4" t="s">
        <v>32</v>
      </c>
      <c r="N2" s="4">
        <f ca="1">INDIRECT(ADDRESS(L3,7,1,1,"modale"))</f>
        <v>5.0146449999999998</v>
      </c>
      <c r="P2" s="4" t="s">
        <v>30</v>
      </c>
      <c r="Q2" s="1">
        <f>L2</f>
        <v>1</v>
      </c>
      <c r="R2" s="4" t="s">
        <v>32</v>
      </c>
      <c r="S2" s="4">
        <f ca="1">INDIRECT(ADDRESS(Q3,7,1,1,"modale"))</f>
        <v>6.5075469999999997</v>
      </c>
      <c r="U2" s="4" t="s">
        <v>30</v>
      </c>
      <c r="V2" s="1">
        <f>Q2</f>
        <v>1</v>
      </c>
      <c r="W2" s="4" t="s">
        <v>32</v>
      </c>
      <c r="X2" s="4">
        <f ca="1">INDIRECT(ADDRESS(V3,7,1,1,"modale"))</f>
        <v>7.4784100000000002</v>
      </c>
      <c r="Z2" s="4"/>
      <c r="AA2" s="4"/>
      <c r="AB2" s="4"/>
      <c r="AC2" s="4"/>
    </row>
    <row r="3" spans="1:29" x14ac:dyDescent="0.45">
      <c r="A3" t="s">
        <v>34</v>
      </c>
      <c r="B3">
        <f>3+nModi*(B1-1)+B2</f>
        <v>4</v>
      </c>
      <c r="C3" t="s">
        <v>33</v>
      </c>
      <c r="D3">
        <f ca="1">INDIRECT(ADDRESS(B3,11,1,1,"modale"))</f>
        <v>4.1800000000000002E-4</v>
      </c>
      <c r="F3" s="4" t="s">
        <v>34</v>
      </c>
      <c r="G3" s="4">
        <f>3+nModi*(G1-1)+G2</f>
        <v>16</v>
      </c>
      <c r="H3" s="4" t="s">
        <v>33</v>
      </c>
      <c r="I3" s="4">
        <f ca="1">INDIRECT(ADDRESS(G3,11,1,1,"modale"))</f>
        <v>9.6000000000000002E-4</v>
      </c>
      <c r="K3" s="4" t="s">
        <v>34</v>
      </c>
      <c r="L3" s="4">
        <f>3+nModi*(L1-1)+L2</f>
        <v>28</v>
      </c>
      <c r="M3" s="4" t="s">
        <v>33</v>
      </c>
      <c r="N3" s="4">
        <f ca="1">INDIRECT(ADDRESS(L3,11,1,1,"modale"))</f>
        <v>1.5100000000000001E-3</v>
      </c>
      <c r="P3" s="4" t="s">
        <v>34</v>
      </c>
      <c r="Q3" s="4">
        <f>3+nModi*(Q1-1)+Q2</f>
        <v>40</v>
      </c>
      <c r="R3" s="4" t="s">
        <v>33</v>
      </c>
      <c r="S3" s="4">
        <f ca="1">INDIRECT(ADDRESS(Q3,11,1,1,"modale"))</f>
        <v>1.9849999999999998E-3</v>
      </c>
      <c r="U3" s="4" t="s">
        <v>34</v>
      </c>
      <c r="V3" s="4">
        <f>3+nModi*(V1-1)+V2</f>
        <v>52</v>
      </c>
      <c r="W3" s="4" t="s">
        <v>33</v>
      </c>
      <c r="X3" s="4">
        <f ca="1">INDIRECT(ADDRESS(V3,11,1,1,"modale"))</f>
        <v>2.2910000000000001E-3</v>
      </c>
      <c r="Z3" s="4"/>
      <c r="AA3" s="4"/>
      <c r="AB3" s="4"/>
      <c r="AC3" s="4"/>
    </row>
    <row r="7" spans="1:29" s="4" customFormat="1" x14ac:dyDescent="0.45">
      <c r="A7" s="4" t="s">
        <v>29</v>
      </c>
      <c r="B7" s="1">
        <v>1</v>
      </c>
      <c r="C7" s="4" t="s">
        <v>31</v>
      </c>
      <c r="D7" s="4">
        <f ca="1">INDIRECT(ADDRESS(B9,6,1,1,"modale"))</f>
        <v>-7.4574689999999997</v>
      </c>
      <c r="F7" s="1" t="s">
        <v>29</v>
      </c>
      <c r="G7" s="4">
        <v>2</v>
      </c>
      <c r="H7" s="4" t="s">
        <v>31</v>
      </c>
      <c r="I7" s="4">
        <f ca="1">INDIRECT(ADDRESS(G9,6,1,1,"modale"))</f>
        <v>-15.839475</v>
      </c>
      <c r="K7" s="4" t="s">
        <v>29</v>
      </c>
      <c r="L7" s="1">
        <v>3</v>
      </c>
      <c r="M7" s="4" t="s">
        <v>31</v>
      </c>
      <c r="N7" s="4">
        <f ca="1">INDIRECT(ADDRESS(L9,6,1,1,"modale"))</f>
        <v>-24.080269000000001</v>
      </c>
      <c r="P7" s="4" t="s">
        <v>29</v>
      </c>
      <c r="Q7" s="1">
        <v>4</v>
      </c>
      <c r="R7" s="4" t="s">
        <v>31</v>
      </c>
      <c r="S7" s="4">
        <f ca="1">INDIRECT(ADDRESS(Q9,6,1,1,"modale"))</f>
        <v>-31.141636999999999</v>
      </c>
      <c r="U7" s="4" t="s">
        <v>29</v>
      </c>
      <c r="V7" s="1">
        <v>5</v>
      </c>
      <c r="W7" s="4" t="s">
        <v>31</v>
      </c>
      <c r="X7" s="4">
        <f ca="1">INDIRECT(ADDRESS(V9,6,1,1,"modale"))</f>
        <v>-35.504719999999999</v>
      </c>
    </row>
    <row r="8" spans="1:29" s="4" customFormat="1" x14ac:dyDescent="0.45">
      <c r="A8" s="4" t="s">
        <v>30</v>
      </c>
      <c r="B8" s="1">
        <v>2</v>
      </c>
      <c r="C8" s="4" t="s">
        <v>32</v>
      </c>
      <c r="D8" s="4">
        <f ca="1">INDIRECT(ADDRESS(B9,7,1,1,"modale"))</f>
        <v>0.308784</v>
      </c>
      <c r="F8" s="1" t="s">
        <v>30</v>
      </c>
      <c r="G8" s="4">
        <f>B8</f>
        <v>2</v>
      </c>
      <c r="H8" s="4" t="s">
        <v>32</v>
      </c>
      <c r="I8" s="4">
        <f ca="1">INDIRECT(ADDRESS(G9,7,1,1,"modale"))</f>
        <v>0.45280799999999999</v>
      </c>
      <c r="K8" s="4" t="s">
        <v>30</v>
      </c>
      <c r="L8" s="1">
        <f>G8</f>
        <v>2</v>
      </c>
      <c r="M8" s="4" t="s">
        <v>32</v>
      </c>
      <c r="N8" s="4">
        <f ca="1">INDIRECT(ADDRESS(L9,7,1,1,"modale"))</f>
        <v>0.534084</v>
      </c>
      <c r="P8" s="4" t="s">
        <v>30</v>
      </c>
      <c r="Q8" s="1">
        <f>L8</f>
        <v>2</v>
      </c>
      <c r="R8" s="4" t="s">
        <v>32</v>
      </c>
      <c r="S8" s="4">
        <f ca="1">INDIRECT(ADDRESS(Q9,7,1,1,"modale"))</f>
        <v>0.55833500000000003</v>
      </c>
      <c r="U8" s="4" t="s">
        <v>30</v>
      </c>
      <c r="V8" s="1">
        <f>Q8</f>
        <v>2</v>
      </c>
      <c r="W8" s="4" t="s">
        <v>32</v>
      </c>
      <c r="X8" s="4">
        <f ca="1">INDIRECT(ADDRESS(V9,7,1,1,"modale"))</f>
        <v>0.485927</v>
      </c>
    </row>
    <row r="9" spans="1:29" s="4" customFormat="1" x14ac:dyDescent="0.45">
      <c r="A9" s="4" t="s">
        <v>34</v>
      </c>
      <c r="B9" s="4">
        <f>3+nModi*(B7-1)+B8</f>
        <v>5</v>
      </c>
      <c r="C9" s="4" t="s">
        <v>33</v>
      </c>
      <c r="D9" s="4">
        <f ca="1">INDIRECT(ADDRESS(B9,11,1,1,"modale"))</f>
        <v>-1.1E-5</v>
      </c>
      <c r="F9" s="4" t="s">
        <v>34</v>
      </c>
      <c r="G9" s="4">
        <f>3+nModi*(G7-1)+G8</f>
        <v>17</v>
      </c>
      <c r="H9" s="4" t="s">
        <v>33</v>
      </c>
      <c r="I9" s="4">
        <f ca="1">INDIRECT(ADDRESS(G9,11,1,1,"modale"))</f>
        <v>-3.6559999999999999E-7</v>
      </c>
      <c r="K9" s="4" t="s">
        <v>34</v>
      </c>
      <c r="L9" s="4">
        <f>3+nModi*(L7-1)+L8</f>
        <v>29</v>
      </c>
      <c r="M9" s="4" t="s">
        <v>33</v>
      </c>
      <c r="N9" s="4">
        <f ca="1">INDIRECT(ADDRESS(L9,11,1,1,"modale"))</f>
        <v>1.7E-5</v>
      </c>
      <c r="P9" s="4" t="s">
        <v>34</v>
      </c>
      <c r="Q9" s="4">
        <f>3+nModi*(Q7-1)+Q8</f>
        <v>41</v>
      </c>
      <c r="R9" s="4" t="s">
        <v>33</v>
      </c>
      <c r="S9" s="4">
        <f ca="1">INDIRECT(ADDRESS(Q9,11,1,1,"modale"))</f>
        <v>3.8000000000000002E-5</v>
      </c>
      <c r="U9" s="4" t="s">
        <v>34</v>
      </c>
      <c r="V9" s="4">
        <f>3+nModi*(V7-1)+V8</f>
        <v>53</v>
      </c>
      <c r="W9" s="4" t="s">
        <v>33</v>
      </c>
      <c r="X9" s="4">
        <f ca="1">INDIRECT(ADDRESS(V9,11,1,1,"modale"))</f>
        <v>6.0000000000000002E-5</v>
      </c>
    </row>
    <row r="10" spans="1:29" s="4" customFormat="1" x14ac:dyDescent="0.45"/>
    <row r="11" spans="1:29" s="4" customFormat="1" x14ac:dyDescent="0.45">
      <c r="A11"/>
      <c r="B11"/>
    </row>
    <row r="13" spans="1:29" s="4" customFormat="1" x14ac:dyDescent="0.45">
      <c r="A13" s="4" t="s">
        <v>29</v>
      </c>
      <c r="B13" s="1">
        <v>1</v>
      </c>
      <c r="C13" s="4" t="s">
        <v>31</v>
      </c>
      <c r="D13" s="4">
        <f ca="1">INDIRECT(ADDRESS(B15,6,1,1,"modale"))</f>
        <v>-4.4182009999999998</v>
      </c>
      <c r="F13" s="4" t="s">
        <v>29</v>
      </c>
      <c r="G13" s="1">
        <v>2</v>
      </c>
      <c r="H13" s="4" t="s">
        <v>31</v>
      </c>
      <c r="I13" s="4">
        <f ca="1">INDIRECT(ADDRESS(G15,6,1,1,"modale"))</f>
        <v>-9.3750780000000002</v>
      </c>
      <c r="K13" s="4" t="s">
        <v>29</v>
      </c>
      <c r="L13" s="1">
        <v>3</v>
      </c>
      <c r="M13" s="4" t="s">
        <v>31</v>
      </c>
      <c r="N13" s="4">
        <f ca="1">INDIRECT(ADDRESS(L15,6,1,1,"modale"))</f>
        <v>-14.265167999999999</v>
      </c>
      <c r="P13" s="4" t="s">
        <v>29</v>
      </c>
      <c r="Q13" s="1">
        <v>4</v>
      </c>
      <c r="R13" s="4" t="s">
        <v>31</v>
      </c>
      <c r="S13" s="4">
        <f ca="1">INDIRECT(ADDRESS(Q15,6,1,1,"modale"))</f>
        <v>-18.413709999999998</v>
      </c>
      <c r="U13" s="4" t="s">
        <v>29</v>
      </c>
      <c r="V13" s="1">
        <v>5</v>
      </c>
      <c r="W13" s="4" t="s">
        <v>31</v>
      </c>
      <c r="X13" s="4">
        <f ca="1">INDIRECT(ADDRESS(V15,6,1,1,"modale"))</f>
        <v>-20.839371</v>
      </c>
    </row>
    <row r="14" spans="1:29" s="4" customFormat="1" x14ac:dyDescent="0.45">
      <c r="A14" s="4" t="s">
        <v>30</v>
      </c>
      <c r="B14" s="1">
        <v>3</v>
      </c>
      <c r="C14" s="4" t="s">
        <v>32</v>
      </c>
      <c r="D14" s="4">
        <f ca="1">INDIRECT(ADDRESS(B15,7,1,1,"modale"))</f>
        <v>11.761717000000001</v>
      </c>
      <c r="F14" s="4" t="s">
        <v>30</v>
      </c>
      <c r="G14" s="1">
        <f>B14</f>
        <v>3</v>
      </c>
      <c r="H14" s="4" t="s">
        <v>32</v>
      </c>
      <c r="I14" s="4">
        <f ca="1">INDIRECT(ADDRESS(G15,7,1,1,"modale"))</f>
        <v>25.021813000000002</v>
      </c>
      <c r="K14" s="4" t="s">
        <v>30</v>
      </c>
      <c r="L14" s="1">
        <f>G14</f>
        <v>3</v>
      </c>
      <c r="M14" s="4" t="s">
        <v>32</v>
      </c>
      <c r="N14" s="4">
        <f ca="1">INDIRECT(ADDRESS(L15,7,1,1,"modale"))</f>
        <v>38.263137</v>
      </c>
      <c r="P14" s="4" t="s">
        <v>30</v>
      </c>
      <c r="Q14" s="1">
        <f>L14</f>
        <v>3</v>
      </c>
      <c r="R14" s="4" t="s">
        <v>32</v>
      </c>
      <c r="S14" s="4">
        <f ca="1">INDIRECT(ADDRESS(Q15,7,1,1,"modale"))</f>
        <v>49.749125999999997</v>
      </c>
      <c r="U14" s="4" t="s">
        <v>30</v>
      </c>
      <c r="V14" s="1">
        <f>Q14</f>
        <v>3</v>
      </c>
      <c r="W14" s="4" t="s">
        <v>32</v>
      </c>
      <c r="X14" s="4">
        <f ca="1">INDIRECT(ADDRESS(V15,7,1,1,"modale"))</f>
        <v>56.826414</v>
      </c>
    </row>
    <row r="15" spans="1:29" s="4" customFormat="1" x14ac:dyDescent="0.45">
      <c r="A15" s="4" t="s">
        <v>34</v>
      </c>
      <c r="B15" s="4">
        <f>3+nModi*(B13-1)+B14</f>
        <v>6</v>
      </c>
      <c r="C15" s="4" t="s">
        <v>33</v>
      </c>
      <c r="D15" s="4">
        <f ca="1">INDIRECT(ADDRESS(B15,11,1,1,"modale"))</f>
        <v>-7.54E-4</v>
      </c>
      <c r="F15" s="4" t="s">
        <v>34</v>
      </c>
      <c r="G15" s="4">
        <f>3+nModi*(G13-1)+G14</f>
        <v>18</v>
      </c>
      <c r="H15" s="4" t="s">
        <v>33</v>
      </c>
      <c r="I15" s="4">
        <f ca="1">INDIRECT(ADDRESS(G15,11,1,1,"modale"))</f>
        <v>-1.635E-3</v>
      </c>
      <c r="K15" s="4" t="s">
        <v>34</v>
      </c>
      <c r="L15" s="4">
        <f>3+nModi*(L13-1)+L14</f>
        <v>30</v>
      </c>
      <c r="M15" s="4" t="s">
        <v>33</v>
      </c>
      <c r="N15" s="4">
        <f ca="1">INDIRECT(ADDRESS(L15,11,1,1,"modale"))</f>
        <v>-2.516E-3</v>
      </c>
      <c r="P15" s="4" t="s">
        <v>34</v>
      </c>
      <c r="Q15" s="4">
        <f>3+nModi*(Q13-1)+Q14</f>
        <v>42</v>
      </c>
      <c r="R15" s="4" t="s">
        <v>33</v>
      </c>
      <c r="S15" s="4">
        <f ca="1">INDIRECT(ADDRESS(Q15,11,1,1,"modale"))</f>
        <v>-3.2750000000000001E-3</v>
      </c>
      <c r="U15" s="4" t="s">
        <v>34</v>
      </c>
      <c r="V15" s="4">
        <f>3+nModi*(V13-1)+V14</f>
        <v>54</v>
      </c>
      <c r="W15" s="4" t="s">
        <v>33</v>
      </c>
      <c r="X15" s="4">
        <f ca="1">INDIRECT(ADDRESS(V15,11,1,1,"modale"))</f>
        <v>-3.7369999999999999E-3</v>
      </c>
    </row>
    <row r="19" spans="1:29" x14ac:dyDescent="0.45">
      <c r="A19" s="4" t="s">
        <v>29</v>
      </c>
      <c r="B19" s="1">
        <v>1</v>
      </c>
      <c r="C19" s="4" t="s">
        <v>31</v>
      </c>
      <c r="D19" s="4">
        <f ca="1">INDIRECT(ADDRESS(B21,6,1,1,"modale"))</f>
        <v>7.4267589999999997</v>
      </c>
      <c r="E19" s="4"/>
      <c r="F19" s="4" t="s">
        <v>29</v>
      </c>
      <c r="G19" s="1">
        <v>2</v>
      </c>
      <c r="H19" s="4" t="s">
        <v>31</v>
      </c>
      <c r="I19" s="4">
        <f ca="1">INDIRECT(ADDRESS(G21,6,1,1,"modale"))</f>
        <v>12.653809000000001</v>
      </c>
      <c r="J19" s="4"/>
      <c r="K19" s="4" t="s">
        <v>29</v>
      </c>
      <c r="L19" s="1">
        <v>3</v>
      </c>
      <c r="M19" s="4" t="s">
        <v>31</v>
      </c>
      <c r="N19" s="4">
        <f ca="1">INDIRECT(ADDRESS(L21,6,1,1,"modale"))</f>
        <v>9.1711170000000006</v>
      </c>
      <c r="O19" s="4"/>
      <c r="P19" s="4" t="s">
        <v>29</v>
      </c>
      <c r="Q19" s="1">
        <v>4</v>
      </c>
      <c r="R19" s="4" t="s">
        <v>31</v>
      </c>
      <c r="S19" s="4">
        <f ca="1">INDIRECT(ADDRESS(Q21,6,1,1,"modale"))</f>
        <v>-1.537269</v>
      </c>
      <c r="T19" s="4"/>
      <c r="U19" s="4" t="s">
        <v>29</v>
      </c>
      <c r="V19" s="1">
        <v>5</v>
      </c>
      <c r="W19" s="4" t="s">
        <v>31</v>
      </c>
      <c r="X19" s="4">
        <f ca="1">INDIRECT(ADDRESS(V21,6,1,1,"modale"))</f>
        <v>-12.398215</v>
      </c>
      <c r="Y19" s="4"/>
      <c r="Z19" s="4"/>
      <c r="AA19" s="4"/>
      <c r="AB19" s="4"/>
      <c r="AC19" s="4"/>
    </row>
    <row r="20" spans="1:29" x14ac:dyDescent="0.45">
      <c r="A20" s="4" t="s">
        <v>30</v>
      </c>
      <c r="B20" s="1">
        <v>4</v>
      </c>
      <c r="C20" s="4" t="s">
        <v>32</v>
      </c>
      <c r="D20" s="4">
        <f ca="1">INDIRECT(ADDRESS(B21,7,1,1,"modale"))</f>
        <v>7.1184019999999997</v>
      </c>
      <c r="E20" s="4"/>
      <c r="F20" s="4" t="s">
        <v>30</v>
      </c>
      <c r="G20" s="1">
        <f>B20</f>
        <v>4</v>
      </c>
      <c r="H20" s="4" t="s">
        <v>32</v>
      </c>
      <c r="I20" s="4">
        <f ca="1">INDIRECT(ADDRESS(G21,7,1,1,"modale"))</f>
        <v>11.005941</v>
      </c>
      <c r="J20" s="4"/>
      <c r="K20" s="4" t="s">
        <v>30</v>
      </c>
      <c r="L20" s="1">
        <f>G20</f>
        <v>4</v>
      </c>
      <c r="M20" s="4" t="s">
        <v>32</v>
      </c>
      <c r="N20" s="4">
        <f ca="1">INDIRECT(ADDRESS(L21,7,1,1,"modale"))</f>
        <v>8.5786850000000001</v>
      </c>
      <c r="O20" s="4"/>
      <c r="P20" s="4" t="s">
        <v>30</v>
      </c>
      <c r="Q20" s="1">
        <f>L20</f>
        <v>4</v>
      </c>
      <c r="R20" s="4" t="s">
        <v>32</v>
      </c>
      <c r="S20" s="4">
        <f ca="1">INDIRECT(ADDRESS(Q21,7,1,1,"modale"))</f>
        <v>0.896316</v>
      </c>
      <c r="T20" s="4"/>
      <c r="U20" s="4" t="s">
        <v>30</v>
      </c>
      <c r="V20" s="1">
        <f>Q20</f>
        <v>4</v>
      </c>
      <c r="W20" s="4" t="s">
        <v>32</v>
      </c>
      <c r="X20" s="4">
        <f ca="1">INDIRECT(ADDRESS(V21,7,1,1,"modale"))</f>
        <v>-7.5713980000000003</v>
      </c>
      <c r="Y20" s="4"/>
      <c r="Z20" s="4"/>
      <c r="AA20" s="4"/>
      <c r="AB20" s="4"/>
      <c r="AC20" s="4"/>
    </row>
    <row r="21" spans="1:29" x14ac:dyDescent="0.45">
      <c r="A21" s="4" t="s">
        <v>34</v>
      </c>
      <c r="B21" s="4">
        <f>3+nModi*(B19-1)+B20</f>
        <v>7</v>
      </c>
      <c r="C21" s="4" t="s">
        <v>33</v>
      </c>
      <c r="D21" s="4">
        <f ca="1">INDIRECT(ADDRESS(B21,11,1,1,"modale"))</f>
        <v>1.023E-3</v>
      </c>
      <c r="E21" s="4"/>
      <c r="F21" s="4" t="s">
        <v>34</v>
      </c>
      <c r="G21" s="4">
        <f>3+nModi*(G19-1)+G20</f>
        <v>19</v>
      </c>
      <c r="H21" s="4" t="s">
        <v>33</v>
      </c>
      <c r="I21" s="4">
        <f ca="1">INDIRECT(ADDRESS(G21,11,1,1,"modale"))</f>
        <v>1.7639999999999999E-3</v>
      </c>
      <c r="J21" s="4"/>
      <c r="K21" s="4" t="s">
        <v>34</v>
      </c>
      <c r="L21" s="4">
        <f>3+nModi*(L19-1)+L20</f>
        <v>31</v>
      </c>
      <c r="M21" s="4" t="s">
        <v>33</v>
      </c>
      <c r="N21" s="4">
        <f ca="1">INDIRECT(ADDRESS(L21,11,1,1,"modale"))</f>
        <v>1.281E-3</v>
      </c>
      <c r="O21" s="4"/>
      <c r="P21" s="4" t="s">
        <v>34</v>
      </c>
      <c r="Q21" s="4">
        <f>3+nModi*(Q19-1)+Q20</f>
        <v>43</v>
      </c>
      <c r="R21" s="4" t="s">
        <v>33</v>
      </c>
      <c r="S21" s="4">
        <f ca="1">INDIRECT(ADDRESS(Q21,11,1,1,"modale"))</f>
        <v>-2.2800000000000001E-4</v>
      </c>
      <c r="T21" s="4"/>
      <c r="U21" s="4" t="s">
        <v>34</v>
      </c>
      <c r="V21" s="4">
        <f>3+nModi*(V19-1)+V20</f>
        <v>55</v>
      </c>
      <c r="W21" s="4" t="s">
        <v>33</v>
      </c>
      <c r="X21" s="4">
        <f ca="1">INDIRECT(ADDRESS(V21,11,1,1,"modale"))</f>
        <v>-1.7769999999999999E-3</v>
      </c>
      <c r="Y21" s="4"/>
      <c r="Z21" s="4"/>
      <c r="AA21" s="4"/>
      <c r="AB21" s="4"/>
      <c r="AC21" s="4"/>
    </row>
    <row r="25" spans="1:29" x14ac:dyDescent="0.45">
      <c r="A25" s="4" t="s">
        <v>29</v>
      </c>
      <c r="B25" s="1">
        <v>1</v>
      </c>
      <c r="C25" s="4" t="s">
        <v>31</v>
      </c>
      <c r="D25" s="4">
        <f ca="1">INDIRECT(ADDRESS(B27,6,1,1,"modale"))</f>
        <v>-19.97223</v>
      </c>
      <c r="E25" s="4"/>
      <c r="F25" s="14" t="s">
        <v>29</v>
      </c>
      <c r="G25" s="1">
        <v>2</v>
      </c>
      <c r="H25" s="4" t="s">
        <v>31</v>
      </c>
      <c r="I25" s="4">
        <f ca="1">INDIRECT(ADDRESS(G27,6,1,1,"modale"))</f>
        <v>-31.864771000000001</v>
      </c>
      <c r="J25" s="4"/>
      <c r="K25" s="4" t="s">
        <v>29</v>
      </c>
      <c r="L25" s="1">
        <v>3</v>
      </c>
      <c r="M25" s="4" t="s">
        <v>31</v>
      </c>
      <c r="N25" s="4">
        <f ca="1">INDIRECT(ADDRESS(L27,6,1,1,"modale"))</f>
        <v>-23.110956999999999</v>
      </c>
      <c r="O25" s="4"/>
      <c r="P25" s="4" t="s">
        <v>29</v>
      </c>
      <c r="Q25" s="1">
        <v>4</v>
      </c>
      <c r="R25" s="4" t="s">
        <v>31</v>
      </c>
      <c r="S25" s="4">
        <f ca="1">INDIRECT(ADDRESS(Q27,6,1,1,"modale"))</f>
        <v>2.2005340000000002</v>
      </c>
      <c r="T25" s="4"/>
      <c r="U25" s="4" t="s">
        <v>29</v>
      </c>
      <c r="V25" s="1">
        <v>5</v>
      </c>
      <c r="W25" s="4" t="s">
        <v>31</v>
      </c>
      <c r="X25" s="4">
        <f ca="1">INDIRECT(ADDRESS(V27,6,1,1,"modale"))</f>
        <v>27.759359</v>
      </c>
      <c r="Y25" s="4"/>
      <c r="Z25" s="4"/>
      <c r="AA25" s="4"/>
      <c r="AB25" s="4"/>
      <c r="AC25" s="4"/>
    </row>
    <row r="26" spans="1:29" x14ac:dyDescent="0.45">
      <c r="A26" s="4" t="s">
        <v>30</v>
      </c>
      <c r="B26" s="1">
        <v>5</v>
      </c>
      <c r="C26" s="4" t="s">
        <v>32</v>
      </c>
      <c r="D26" s="4">
        <f ca="1">INDIRECT(ADDRESS(B27,7,1,1,"modale"))</f>
        <v>1.436796</v>
      </c>
      <c r="E26" s="4"/>
      <c r="F26" s="14" t="s">
        <v>30</v>
      </c>
      <c r="G26" s="1">
        <f>B26</f>
        <v>5</v>
      </c>
      <c r="H26" s="4" t="s">
        <v>32</v>
      </c>
      <c r="I26" s="4">
        <f ca="1">INDIRECT(ADDRESS(G27,7,1,1,"modale"))</f>
        <v>2.2313770000000002</v>
      </c>
      <c r="J26" s="4"/>
      <c r="K26" s="4" t="s">
        <v>30</v>
      </c>
      <c r="L26" s="1">
        <f>G26</f>
        <v>5</v>
      </c>
      <c r="M26" s="4" t="s">
        <v>32</v>
      </c>
      <c r="N26" s="4">
        <f ca="1">INDIRECT(ADDRESS(L27,7,1,1,"modale"))</f>
        <v>1.545337</v>
      </c>
      <c r="O26" s="4"/>
      <c r="P26" s="4" t="s">
        <v>30</v>
      </c>
      <c r="Q26" s="1">
        <f>L26</f>
        <v>5</v>
      </c>
      <c r="R26" s="4" t="s">
        <v>32</v>
      </c>
      <c r="S26" s="4">
        <f ca="1">INDIRECT(ADDRESS(Q27,7,1,1,"modale"))</f>
        <v>-0.31037199999999998</v>
      </c>
      <c r="T26" s="4"/>
      <c r="U26" s="4" t="s">
        <v>30</v>
      </c>
      <c r="V26" s="1">
        <f>Q26</f>
        <v>5</v>
      </c>
      <c r="W26" s="4" t="s">
        <v>32</v>
      </c>
      <c r="X26" s="4">
        <f ca="1">INDIRECT(ADDRESS(V27,7,1,1,"modale"))</f>
        <v>-2.0072070000000002</v>
      </c>
      <c r="Y26" s="4"/>
      <c r="Z26" s="4"/>
      <c r="AA26" s="4"/>
      <c r="AB26" s="4"/>
      <c r="AC26" s="4"/>
    </row>
    <row r="27" spans="1:29" x14ac:dyDescent="0.45">
      <c r="A27" s="4" t="s">
        <v>34</v>
      </c>
      <c r="B27" s="4">
        <f>3+nModi*(B25-1)+B26</f>
        <v>8</v>
      </c>
      <c r="C27" s="4" t="s">
        <v>33</v>
      </c>
      <c r="D27" s="4">
        <f ca="1">INDIRECT(ADDRESS(B27,11,1,1,"modale"))</f>
        <v>2.1999999999999999E-5</v>
      </c>
      <c r="E27" s="4"/>
      <c r="F27" s="4" t="s">
        <v>34</v>
      </c>
      <c r="G27" s="4">
        <f>3+nModi*(G25-1)+G26</f>
        <v>20</v>
      </c>
      <c r="H27" s="4" t="s">
        <v>33</v>
      </c>
      <c r="I27" s="4">
        <f ca="1">INDIRECT(ADDRESS(G27,11,1,1,"modale"))</f>
        <v>4.8000000000000001E-5</v>
      </c>
      <c r="J27" s="4"/>
      <c r="K27" s="4" t="s">
        <v>34</v>
      </c>
      <c r="L27" s="4">
        <f>3+nModi*(L25-1)+L26</f>
        <v>32</v>
      </c>
      <c r="M27" s="4" t="s">
        <v>33</v>
      </c>
      <c r="N27" s="4">
        <f ca="1">INDIRECT(ADDRESS(L27,11,1,1,"modale"))</f>
        <v>4.6999999999999997E-5</v>
      </c>
      <c r="O27" s="4"/>
      <c r="P27" s="4" t="s">
        <v>34</v>
      </c>
      <c r="Q27" s="4">
        <f>3+nModi*(Q25-1)+Q26</f>
        <v>44</v>
      </c>
      <c r="R27" s="4" t="s">
        <v>33</v>
      </c>
      <c r="S27" s="4">
        <f ca="1">INDIRECT(ADDRESS(Q27,11,1,1,"modale"))</f>
        <v>1.5999999999999999E-5</v>
      </c>
      <c r="T27" s="4"/>
      <c r="U27" s="4" t="s">
        <v>34</v>
      </c>
      <c r="V27" s="4">
        <f>3+nModi*(V25-1)+V26</f>
        <v>56</v>
      </c>
      <c r="W27" s="4" t="s">
        <v>33</v>
      </c>
      <c r="X27" s="4">
        <f ca="1">INDIRECT(ADDRESS(V27,11,1,1,"modale"))</f>
        <v>-4.1999999999999998E-5</v>
      </c>
      <c r="Y27" s="4"/>
      <c r="Z27" s="4"/>
      <c r="AA27" s="4"/>
      <c r="AB27" s="4"/>
      <c r="AC27" s="4"/>
    </row>
    <row r="31" spans="1:29" x14ac:dyDescent="0.45">
      <c r="A31" s="4" t="s">
        <v>29</v>
      </c>
      <c r="B31" s="1">
        <v>1</v>
      </c>
      <c r="C31" s="4" t="s">
        <v>31</v>
      </c>
      <c r="D31" s="4">
        <f ca="1">INDIRECT(ADDRESS(B33,6,1,1,"modale"))</f>
        <v>-12.060326999999999</v>
      </c>
      <c r="E31" s="4"/>
      <c r="F31" s="4" t="s">
        <v>29</v>
      </c>
      <c r="G31" s="1">
        <v>2</v>
      </c>
      <c r="H31" s="4" t="s">
        <v>31</v>
      </c>
      <c r="I31" s="4">
        <f ca="1">INDIRECT(ADDRESS(G33,6,1,1,"modale"))</f>
        <v>-19.841965999999999</v>
      </c>
      <c r="J31" s="4"/>
      <c r="K31" s="4" t="s">
        <v>29</v>
      </c>
      <c r="L31" s="1">
        <v>3</v>
      </c>
      <c r="M31" s="4" t="s">
        <v>31</v>
      </c>
      <c r="N31" s="4">
        <f ca="1">INDIRECT(ADDRESS(L33,6,1,1,"modale"))</f>
        <v>-13.820235</v>
      </c>
      <c r="O31" s="4"/>
      <c r="P31" s="4" t="s">
        <v>29</v>
      </c>
      <c r="Q31" s="1">
        <v>4</v>
      </c>
      <c r="R31" s="4" t="s">
        <v>31</v>
      </c>
      <c r="S31" s="4">
        <f ca="1">INDIRECT(ADDRESS(Q33,6,1,1,"modale"))</f>
        <v>2.9758529999999999</v>
      </c>
      <c r="T31" s="4"/>
      <c r="U31" s="4" t="s">
        <v>29</v>
      </c>
      <c r="V31" s="1">
        <v>5</v>
      </c>
      <c r="W31" s="4" t="s">
        <v>31</v>
      </c>
      <c r="X31" s="4">
        <f ca="1">INDIRECT(ADDRESS(V33,6,1,1,"modale"))</f>
        <v>18.648883999999999</v>
      </c>
      <c r="Y31" s="4"/>
      <c r="Z31" s="4"/>
      <c r="AA31" s="4"/>
      <c r="AB31" s="4"/>
      <c r="AC31" s="4"/>
    </row>
    <row r="32" spans="1:29" x14ac:dyDescent="0.45">
      <c r="A32" s="4" t="s">
        <v>30</v>
      </c>
      <c r="B32" s="1">
        <v>6</v>
      </c>
      <c r="C32" s="4" t="s">
        <v>32</v>
      </c>
      <c r="D32" s="4">
        <f ca="1">INDIRECT(ADDRESS(B33,7,1,1,"modale"))</f>
        <v>31.321587000000001</v>
      </c>
      <c r="E32" s="4"/>
      <c r="F32" s="4" t="s">
        <v>30</v>
      </c>
      <c r="G32" s="1">
        <f>B32</f>
        <v>6</v>
      </c>
      <c r="H32" s="4" t="s">
        <v>32</v>
      </c>
      <c r="I32" s="4">
        <f ca="1">INDIRECT(ADDRESS(G33,7,1,1,"modale"))</f>
        <v>49.905529000000001</v>
      </c>
      <c r="J32" s="4"/>
      <c r="K32" s="4" t="s">
        <v>30</v>
      </c>
      <c r="L32" s="1">
        <f>G32</f>
        <v>6</v>
      </c>
      <c r="M32" s="4" t="s">
        <v>32</v>
      </c>
      <c r="N32" s="4">
        <f ca="1">INDIRECT(ADDRESS(L33,7,1,1,"modale"))</f>
        <v>35.776915000000002</v>
      </c>
      <c r="O32" s="4"/>
      <c r="P32" s="4" t="s">
        <v>30</v>
      </c>
      <c r="Q32" s="1">
        <f>L32</f>
        <v>6</v>
      </c>
      <c r="R32" s="4" t="s">
        <v>32</v>
      </c>
      <c r="S32" s="4">
        <f ca="1">INDIRECT(ADDRESS(Q33,7,1,1,"modale"))</f>
        <v>-4.6160379999999996</v>
      </c>
      <c r="T32" s="4"/>
      <c r="U32" s="4" t="s">
        <v>30</v>
      </c>
      <c r="V32" s="1">
        <f>Q32</f>
        <v>6</v>
      </c>
      <c r="W32" s="4" t="s">
        <v>32</v>
      </c>
      <c r="X32" s="4">
        <f ca="1">INDIRECT(ADDRESS(V33,7,1,1,"modale"))</f>
        <v>-45.15361</v>
      </c>
      <c r="Y32" s="4"/>
      <c r="Z32" s="4"/>
      <c r="AA32" s="4"/>
      <c r="AB32" s="4"/>
      <c r="AC32" s="4"/>
    </row>
    <row r="33" spans="1:29" x14ac:dyDescent="0.45">
      <c r="A33" s="4" t="s">
        <v>34</v>
      </c>
      <c r="B33" s="4">
        <f>3+nModi*(B31-1)+B32</f>
        <v>9</v>
      </c>
      <c r="C33" s="4" t="s">
        <v>33</v>
      </c>
      <c r="D33" s="4">
        <f ca="1">INDIRECT(ADDRESS(B33,11,1,1,"modale"))</f>
        <v>-2.2399999999999998E-3</v>
      </c>
      <c r="E33" s="4"/>
      <c r="F33" s="4" t="s">
        <v>34</v>
      </c>
      <c r="G33" s="4">
        <f>3+nModi*(G31-1)+G32</f>
        <v>21</v>
      </c>
      <c r="H33" s="4" t="s">
        <v>33</v>
      </c>
      <c r="I33" s="4">
        <f ca="1">INDIRECT(ADDRESS(G33,11,1,1,"modale"))</f>
        <v>-3.6410000000000001E-3</v>
      </c>
      <c r="J33" s="4"/>
      <c r="K33" s="4" t="s">
        <v>34</v>
      </c>
      <c r="L33" s="4">
        <f>3+nModi*(L31-1)+L32</f>
        <v>33</v>
      </c>
      <c r="M33" s="4" t="s">
        <v>33</v>
      </c>
      <c r="N33" s="4">
        <f ca="1">INDIRECT(ADDRESS(L33,11,1,1,"modale"))</f>
        <v>-2.5370000000000002E-3</v>
      </c>
      <c r="O33" s="4"/>
      <c r="P33" s="4" t="s">
        <v>34</v>
      </c>
      <c r="Q33" s="4">
        <f>3+nModi*(Q31-1)+Q32</f>
        <v>45</v>
      </c>
      <c r="R33" s="4" t="s">
        <v>33</v>
      </c>
      <c r="S33" s="4">
        <f ca="1">INDIRECT(ADDRESS(Q33,11,1,1,"modale"))</f>
        <v>5.1500000000000005E-4</v>
      </c>
      <c r="T33" s="4"/>
      <c r="U33" s="4" t="s">
        <v>34</v>
      </c>
      <c r="V33" s="4">
        <f>3+nModi*(V31-1)+V32</f>
        <v>57</v>
      </c>
      <c r="W33" s="4" t="s">
        <v>33</v>
      </c>
      <c r="X33" s="4">
        <f ca="1">INDIRECT(ADDRESS(V33,11,1,1,"modale"))</f>
        <v>3.4120000000000001E-3</v>
      </c>
      <c r="Y33" s="4"/>
      <c r="Z33" s="4"/>
      <c r="AA33" s="4"/>
      <c r="AB33" s="4"/>
      <c r="AC3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9CE079615D884A940FCB6663749814" ma:contentTypeVersion="14" ma:contentTypeDescription="Create a new document." ma:contentTypeScope="" ma:versionID="5364e2ff3ac21f949efba3231bdd7b4c">
  <xsd:schema xmlns:xsd="http://www.w3.org/2001/XMLSchema" xmlns:xs="http://www.w3.org/2001/XMLSchema" xmlns:p="http://schemas.microsoft.com/office/2006/metadata/properties" xmlns:ns3="d543374b-509c-4350-a5c8-3c1bd8055ec5" xmlns:ns4="c224ffea-49cd-4700-9eee-e6fd160cd816" targetNamespace="http://schemas.microsoft.com/office/2006/metadata/properties" ma:root="true" ma:fieldsID="cac87bdc0b85a1cab76f1b11e06f7bd4" ns3:_="" ns4:_="">
    <xsd:import namespace="d543374b-509c-4350-a5c8-3c1bd8055ec5"/>
    <xsd:import namespace="c224ffea-49cd-4700-9eee-e6fd160cd81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3374b-509c-4350-a5c8-3c1bd8055ec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24ffea-49cd-4700-9eee-e6fd160cd8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B77109-810D-4A22-AC9D-7C1A32EA5B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43374b-509c-4350-a5c8-3c1bd8055ec5"/>
    <ds:schemaRef ds:uri="c224ffea-49cd-4700-9eee-e6fd160cd8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E3138C-E371-40C2-98A0-447C3D6F147C}">
  <ds:schemaRefs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c224ffea-49cd-4700-9eee-e6fd160cd816"/>
    <ds:schemaRef ds:uri="d543374b-509c-4350-a5c8-3c1bd8055ec5"/>
  </ds:schemaRefs>
</ds:datastoreItem>
</file>

<file path=customXml/itemProps3.xml><?xml version="1.0" encoding="utf-8"?>
<ds:datastoreItem xmlns:ds="http://schemas.openxmlformats.org/officeDocument/2006/customXml" ds:itemID="{9E70729A-E337-44C9-A5F9-70624E6884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Dati</vt:lpstr>
      <vt:lpstr>modale</vt:lpstr>
      <vt:lpstr>Schema</vt:lpstr>
      <vt:lpstr>Forme Mod</vt:lpstr>
      <vt:lpstr>nModi</vt:lpstr>
      <vt:lpstr>nPia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Melina Bosco</dc:creator>
  <cp:lastModifiedBy>Edoardo Marino</cp:lastModifiedBy>
  <dcterms:created xsi:type="dcterms:W3CDTF">2022-11-17T09:13:00Z</dcterms:created>
  <dcterms:modified xsi:type="dcterms:W3CDTF">2023-05-09T21:11:18Z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0x0101003E9CE079615D884A940FCB6663749814</vt:lpwstr>
  </property>
</Properties>
</file>